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ensldfs\services\DGS\Marches_Publics\Marchés Publics\DIRECTIONS ET SERVICES\DIRPAT\PO IMMOBILIERE\2026\2026-04 Petits tx Platrerie fx plafond menuiserie peinture\1. CONSULTATION\1. DOC de travail\2. DCE\Def\"/>
    </mc:Choice>
  </mc:AlternateContent>
  <xr:revisionPtr revIDLastSave="0" documentId="13_ncr:1_{A39F5D96-5CA5-4D32-8792-288D86F0580E}" xr6:coauthVersionLast="47" xr6:coauthVersionMax="47" xr10:uidLastSave="{00000000-0000-0000-0000-000000000000}"/>
  <bookViews>
    <workbookView xWindow="-120" yWindow="-120" windowWidth="29040" windowHeight="15720" tabRatio="844" xr2:uid="{00000000-000D-0000-FFFF-FFFF00000000}"/>
  </bookViews>
  <sheets>
    <sheet name="BPU" sheetId="17" r:id="rId1"/>
    <sheet name="DQE" sheetId="16" r:id="rId2"/>
  </sheets>
  <definedNames>
    <definedName name="_xlnm._FilterDatabase" localSheetId="0" hidden="1">BPU!$A$8:$G$270</definedName>
    <definedName name="_xlnm._FilterDatabase" localSheetId="1" hidden="1">DQE!$A$8:$H$270</definedName>
    <definedName name="_xlnm.Print_Area" localSheetId="0">BPU!$A$1:$E$271</definedName>
    <definedName name="_xlnm.Print_Area" localSheetId="1">DQE!$A$1:$G$271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 i="16" l="1"/>
  <c r="D11" i="16"/>
  <c r="F11" i="16" s="1"/>
  <c r="D12" i="16"/>
  <c r="F12" i="16" s="1"/>
  <c r="D13" i="16"/>
  <c r="D14" i="16"/>
  <c r="D15" i="16"/>
  <c r="D16" i="16"/>
  <c r="F16" i="16" s="1"/>
  <c r="D17" i="16"/>
  <c r="F17" i="16" s="1"/>
  <c r="D18" i="16"/>
  <c r="F18" i="16" s="1"/>
  <c r="D19" i="16"/>
  <c r="F19" i="16" s="1"/>
  <c r="D20" i="16"/>
  <c r="F20" i="16" s="1"/>
  <c r="D23" i="16"/>
  <c r="F23" i="16" s="1"/>
  <c r="D24" i="16"/>
  <c r="F24" i="16" s="1"/>
  <c r="D25" i="16"/>
  <c r="F25" i="16" s="1"/>
  <c r="D26" i="16"/>
  <c r="F26" i="16" s="1"/>
  <c r="D27" i="16"/>
  <c r="F27" i="16" s="1"/>
  <c r="D28" i="16"/>
  <c r="F28" i="16" s="1"/>
  <c r="D29" i="16"/>
  <c r="F29" i="16" s="1"/>
  <c r="D31" i="16"/>
  <c r="F31" i="16" s="1"/>
  <c r="D32" i="16"/>
  <c r="F32" i="16" s="1"/>
  <c r="D33" i="16"/>
  <c r="F33" i="16" s="1"/>
  <c r="D34" i="16"/>
  <c r="F34" i="16" s="1"/>
  <c r="D35" i="16"/>
  <c r="F35" i="16" s="1"/>
  <c r="D37" i="16"/>
  <c r="F37" i="16" s="1"/>
  <c r="D38" i="16"/>
  <c r="F38" i="16" s="1"/>
  <c r="D40" i="16"/>
  <c r="F40" i="16" s="1"/>
  <c r="D41" i="16"/>
  <c r="F41" i="16" s="1"/>
  <c r="D42" i="16"/>
  <c r="F42" i="16" s="1"/>
  <c r="D43" i="16"/>
  <c r="F43" i="16" s="1"/>
  <c r="D44" i="16"/>
  <c r="F44" i="16" s="1"/>
  <c r="D45" i="16"/>
  <c r="F45" i="16" s="1"/>
  <c r="D48" i="16"/>
  <c r="F48" i="16" s="1"/>
  <c r="D49" i="16"/>
  <c r="F49" i="16" s="1"/>
  <c r="D50" i="16"/>
  <c r="F50" i="16" s="1"/>
  <c r="D51" i="16"/>
  <c r="F51" i="16" s="1"/>
  <c r="D52" i="16"/>
  <c r="F52" i="16" s="1"/>
  <c r="D53" i="16"/>
  <c r="F53" i="16" s="1"/>
  <c r="D54" i="16"/>
  <c r="F54" i="16" s="1"/>
  <c r="D55" i="16"/>
  <c r="F55" i="16" s="1"/>
  <c r="D56" i="16"/>
  <c r="F56" i="16" s="1"/>
  <c r="D57" i="16"/>
  <c r="F57" i="16" s="1"/>
  <c r="D58" i="16"/>
  <c r="F58" i="16" s="1"/>
  <c r="D59" i="16"/>
  <c r="F59" i="16" s="1"/>
  <c r="D61" i="16"/>
  <c r="F61" i="16" s="1"/>
  <c r="D62" i="16"/>
  <c r="F62" i="16" s="1"/>
  <c r="D63" i="16"/>
  <c r="F63" i="16" s="1"/>
  <c r="D64" i="16"/>
  <c r="F64" i="16" s="1"/>
  <c r="D65" i="16"/>
  <c r="F65" i="16" s="1"/>
  <c r="D66" i="16"/>
  <c r="F66" i="16" s="1"/>
  <c r="D67" i="16"/>
  <c r="F67" i="16" s="1"/>
  <c r="D68" i="16"/>
  <c r="F68" i="16" s="1"/>
  <c r="D69" i="16"/>
  <c r="F69" i="16" s="1"/>
  <c r="D71" i="16"/>
  <c r="F71" i="16" s="1"/>
  <c r="D72" i="16"/>
  <c r="F72" i="16" s="1"/>
  <c r="D74" i="16"/>
  <c r="F74" i="16" s="1"/>
  <c r="D75" i="16"/>
  <c r="F75" i="16" s="1"/>
  <c r="D76" i="16"/>
  <c r="F76" i="16" s="1"/>
  <c r="D78" i="16"/>
  <c r="F78" i="16" s="1"/>
  <c r="D79" i="16"/>
  <c r="F79" i="16" s="1"/>
  <c r="D80" i="16"/>
  <c r="F80" i="16" s="1"/>
  <c r="D81" i="16"/>
  <c r="F81" i="16" s="1"/>
  <c r="D82" i="16"/>
  <c r="F82" i="16" s="1"/>
  <c r="D83" i="16"/>
  <c r="F83" i="16" s="1"/>
  <c r="D84" i="16"/>
  <c r="F84" i="16" s="1"/>
  <c r="D86" i="16"/>
  <c r="F86" i="16" s="1"/>
  <c r="D87" i="16"/>
  <c r="F87" i="16" s="1"/>
  <c r="D88" i="16"/>
  <c r="F88" i="16" s="1"/>
  <c r="D89" i="16"/>
  <c r="F89" i="16" s="1"/>
  <c r="D90" i="16"/>
  <c r="F90" i="16" s="1"/>
  <c r="D91" i="16"/>
  <c r="F91" i="16" s="1"/>
  <c r="D92" i="16"/>
  <c r="F92" i="16" s="1"/>
  <c r="D94" i="16"/>
  <c r="F94" i="16" s="1"/>
  <c r="D95" i="16"/>
  <c r="F95" i="16" s="1"/>
  <c r="D96" i="16"/>
  <c r="F96" i="16" s="1"/>
  <c r="D97" i="16"/>
  <c r="F97" i="16" s="1"/>
  <c r="D98" i="16"/>
  <c r="F98" i="16" s="1"/>
  <c r="D100" i="16"/>
  <c r="F100" i="16" s="1"/>
  <c r="D101" i="16"/>
  <c r="F101" i="16" s="1"/>
  <c r="D102" i="16"/>
  <c r="F102" i="16" s="1"/>
  <c r="D103" i="16"/>
  <c r="F103" i="16" s="1"/>
  <c r="D104" i="16"/>
  <c r="F104" i="16" s="1"/>
  <c r="D105" i="16"/>
  <c r="F105" i="16" s="1"/>
  <c r="D106" i="16"/>
  <c r="F106" i="16" s="1"/>
  <c r="D107" i="16"/>
  <c r="F107" i="16" s="1"/>
  <c r="D110" i="16"/>
  <c r="F110" i="16" s="1"/>
  <c r="D111" i="16"/>
  <c r="F111" i="16" s="1"/>
  <c r="D112" i="16"/>
  <c r="F112" i="16" s="1"/>
  <c r="D114" i="16"/>
  <c r="F114" i="16" s="1"/>
  <c r="D115" i="16"/>
  <c r="F115" i="16" s="1"/>
  <c r="D116" i="16"/>
  <c r="F116" i="16" s="1"/>
  <c r="D117" i="16"/>
  <c r="F117" i="16" s="1"/>
  <c r="D118" i="16"/>
  <c r="F118" i="16" s="1"/>
  <c r="D120" i="16"/>
  <c r="F120" i="16" s="1"/>
  <c r="D121" i="16"/>
  <c r="F121" i="16" s="1"/>
  <c r="D122" i="16"/>
  <c r="F122" i="16" s="1"/>
  <c r="D124" i="16"/>
  <c r="F124" i="16" s="1"/>
  <c r="D125" i="16"/>
  <c r="F125" i="16" s="1"/>
  <c r="D126" i="16"/>
  <c r="F126" i="16" s="1"/>
  <c r="D127" i="16"/>
  <c r="F127" i="16" s="1"/>
  <c r="D128" i="16"/>
  <c r="F128" i="16" s="1"/>
  <c r="D129" i="16"/>
  <c r="F129" i="16" s="1"/>
  <c r="D131" i="16"/>
  <c r="F131" i="16" s="1"/>
  <c r="D132" i="16"/>
  <c r="F132" i="16" s="1"/>
  <c r="D133" i="16"/>
  <c r="F133" i="16" s="1"/>
  <c r="D134" i="16"/>
  <c r="F134" i="16" s="1"/>
  <c r="D135" i="16"/>
  <c r="F135" i="16" s="1"/>
  <c r="D136" i="16"/>
  <c r="F136" i="16" s="1"/>
  <c r="D137" i="16"/>
  <c r="F137" i="16" s="1"/>
  <c r="D138" i="16"/>
  <c r="F138" i="16" s="1"/>
  <c r="D140" i="16"/>
  <c r="F140" i="16" s="1"/>
  <c r="D141" i="16"/>
  <c r="F141" i="16" s="1"/>
  <c r="D142" i="16"/>
  <c r="F142" i="16" s="1"/>
  <c r="D143" i="16"/>
  <c r="F143" i="16" s="1"/>
  <c r="D144" i="16"/>
  <c r="F144" i="16" s="1"/>
  <c r="D145" i="16"/>
  <c r="F145" i="16" s="1"/>
  <c r="D146" i="16"/>
  <c r="F146" i="16" s="1"/>
  <c r="D147" i="16"/>
  <c r="F147" i="16" s="1"/>
  <c r="D149" i="16"/>
  <c r="F149" i="16" s="1"/>
  <c r="D150" i="16"/>
  <c r="F150" i="16" s="1"/>
  <c r="D151" i="16"/>
  <c r="F151" i="16" s="1"/>
  <c r="D152" i="16"/>
  <c r="F152" i="16" s="1"/>
  <c r="D153" i="16"/>
  <c r="F153" i="16" s="1"/>
  <c r="D154" i="16"/>
  <c r="F154" i="16" s="1"/>
  <c r="D155" i="16"/>
  <c r="F155" i="16" s="1"/>
  <c r="D156" i="16"/>
  <c r="F156" i="16" s="1"/>
  <c r="D158" i="16"/>
  <c r="F158" i="16" s="1"/>
  <c r="D159" i="16"/>
  <c r="F159" i="16" s="1"/>
  <c r="D160" i="16"/>
  <c r="F160" i="16" s="1"/>
  <c r="D161" i="16"/>
  <c r="F161" i="16" s="1"/>
  <c r="D162" i="16"/>
  <c r="F162" i="16" s="1"/>
  <c r="D163" i="16"/>
  <c r="F163" i="16" s="1"/>
  <c r="D164" i="16"/>
  <c r="F164" i="16" s="1"/>
  <c r="D167" i="16"/>
  <c r="F167" i="16" s="1"/>
  <c r="D168" i="16"/>
  <c r="F168" i="16" s="1"/>
  <c r="D169" i="16"/>
  <c r="F169" i="16" s="1"/>
  <c r="D170" i="16"/>
  <c r="F170" i="16" s="1"/>
  <c r="D171" i="16"/>
  <c r="F171" i="16" s="1"/>
  <c r="D172" i="16"/>
  <c r="F172" i="16" s="1"/>
  <c r="D173" i="16"/>
  <c r="F173" i="16" s="1"/>
  <c r="D174" i="16"/>
  <c r="F174" i="16" s="1"/>
  <c r="D175" i="16"/>
  <c r="F175" i="16" s="1"/>
  <c r="D176" i="16"/>
  <c r="F176" i="16" s="1"/>
  <c r="D177" i="16"/>
  <c r="F177" i="16" s="1"/>
  <c r="D178" i="16"/>
  <c r="F178" i="16" s="1"/>
  <c r="D179" i="16"/>
  <c r="F179" i="16" s="1"/>
  <c r="D181" i="16"/>
  <c r="F181" i="16" s="1"/>
  <c r="D183" i="16"/>
  <c r="F183" i="16" s="1"/>
  <c r="D184" i="16"/>
  <c r="F184" i="16" s="1"/>
  <c r="D186" i="16"/>
  <c r="F186" i="16" s="1"/>
  <c r="D187" i="16"/>
  <c r="F187" i="16" s="1"/>
  <c r="D188" i="16"/>
  <c r="F188" i="16" s="1"/>
  <c r="D189" i="16"/>
  <c r="F189" i="16" s="1"/>
  <c r="D190" i="16"/>
  <c r="F190" i="16" s="1"/>
  <c r="D193" i="16"/>
  <c r="F193" i="16" s="1"/>
  <c r="D194" i="16"/>
  <c r="F194" i="16" s="1"/>
  <c r="D196" i="16"/>
  <c r="F196" i="16" s="1"/>
  <c r="D197" i="16"/>
  <c r="F197" i="16" s="1"/>
  <c r="D198" i="16"/>
  <c r="F198" i="16" s="1"/>
  <c r="D199" i="16"/>
  <c r="F199" i="16" s="1"/>
  <c r="D200" i="16"/>
  <c r="F200" i="16" s="1"/>
  <c r="D201" i="16"/>
  <c r="F201" i="16" s="1"/>
  <c r="D202" i="16"/>
  <c r="F202" i="16" s="1"/>
  <c r="D203" i="16"/>
  <c r="F203" i="16" s="1"/>
  <c r="D205" i="16"/>
  <c r="F205" i="16" s="1"/>
  <c r="D206" i="16"/>
  <c r="F206" i="16" s="1"/>
  <c r="D207" i="16"/>
  <c r="F207" i="16" s="1"/>
  <c r="D208" i="16"/>
  <c r="F208" i="16" s="1"/>
  <c r="D209" i="16"/>
  <c r="F209" i="16" s="1"/>
  <c r="D210" i="16"/>
  <c r="F210" i="16" s="1"/>
  <c r="D211" i="16"/>
  <c r="F211" i="16" s="1"/>
  <c r="D212" i="16"/>
  <c r="F212" i="16" s="1"/>
  <c r="D213" i="16"/>
  <c r="F213" i="16" s="1"/>
  <c r="D214" i="16"/>
  <c r="F214" i="16" s="1"/>
  <c r="D215" i="16"/>
  <c r="F215" i="16" s="1"/>
  <c r="D216" i="16"/>
  <c r="F216" i="16" s="1"/>
  <c r="D217" i="16"/>
  <c r="F217" i="16" s="1"/>
  <c r="D218" i="16"/>
  <c r="F218" i="16" s="1"/>
  <c r="D219" i="16"/>
  <c r="F219" i="16" s="1"/>
  <c r="D220" i="16"/>
  <c r="F220" i="16" s="1"/>
  <c r="D221" i="16"/>
  <c r="F221" i="16" s="1"/>
  <c r="D222" i="16"/>
  <c r="F222" i="16" s="1"/>
  <c r="D223" i="16"/>
  <c r="F223" i="16" s="1"/>
  <c r="D224" i="16"/>
  <c r="F224" i="16" s="1"/>
  <c r="D225" i="16"/>
  <c r="F225" i="16" s="1"/>
  <c r="D228" i="16"/>
  <c r="F228" i="16" s="1"/>
  <c r="D229" i="16"/>
  <c r="F229" i="16" s="1"/>
  <c r="D230" i="16"/>
  <c r="F230" i="16" s="1"/>
  <c r="D231" i="16"/>
  <c r="F231" i="16" s="1"/>
  <c r="D232" i="16"/>
  <c r="F232" i="16" s="1"/>
  <c r="D233" i="16"/>
  <c r="F233" i="16" s="1"/>
  <c r="D234" i="16"/>
  <c r="F234" i="16" s="1"/>
  <c r="D235" i="16"/>
  <c r="F235" i="16" s="1"/>
  <c r="D236" i="16"/>
  <c r="F236" i="16" s="1"/>
  <c r="D237" i="16"/>
  <c r="F237" i="16" s="1"/>
  <c r="D238" i="16"/>
  <c r="F238" i="16" s="1"/>
  <c r="D239" i="16"/>
  <c r="F239" i="16" s="1"/>
  <c r="D242" i="16"/>
  <c r="F242" i="16" s="1"/>
  <c r="D243" i="16"/>
  <c r="F243" i="16" s="1"/>
  <c r="D244" i="16"/>
  <c r="F244" i="16" s="1"/>
  <c r="D246" i="16"/>
  <c r="F246" i="16" s="1"/>
  <c r="D247" i="16"/>
  <c r="F247" i="16" s="1"/>
  <c r="D248" i="16"/>
  <c r="F248" i="16" s="1"/>
  <c r="D251" i="16"/>
  <c r="F251" i="16" s="1"/>
  <c r="D252" i="16"/>
  <c r="F252" i="16" s="1"/>
  <c r="D253" i="16"/>
  <c r="F253" i="16" s="1"/>
  <c r="D254" i="16"/>
  <c r="F254" i="16" s="1"/>
  <c r="D255" i="16"/>
  <c r="F255" i="16" s="1"/>
  <c r="D256" i="16"/>
  <c r="F256" i="16" s="1"/>
  <c r="D257" i="16"/>
  <c r="F257" i="16" s="1"/>
  <c r="D258" i="16"/>
  <c r="F258" i="16" s="1"/>
  <c r="D259" i="16"/>
  <c r="F259" i="16" s="1"/>
  <c r="D261" i="16"/>
  <c r="F261" i="16" s="1"/>
  <c r="D262" i="16"/>
  <c r="F262" i="16" s="1"/>
  <c r="D263" i="16"/>
  <c r="F263" i="16" s="1"/>
  <c r="D265" i="16"/>
  <c r="F265" i="16" s="1"/>
  <c r="D266" i="16"/>
  <c r="F266" i="16" s="1"/>
  <c r="D267" i="16"/>
  <c r="F267" i="16" s="1"/>
  <c r="D269" i="16"/>
  <c r="F269" i="16" s="1"/>
  <c r="D10" i="16"/>
  <c r="F10" i="16" s="1"/>
  <c r="F13" i="16"/>
  <c r="F14" i="16"/>
  <c r="F15" i="16"/>
  <c r="F270" i="16" l="1"/>
</calcChain>
</file>

<file path=xl/sharedStrings.xml><?xml version="1.0" encoding="utf-8"?>
<sst xmlns="http://schemas.openxmlformats.org/spreadsheetml/2006/main" count="1197" uniqueCount="486">
  <si>
    <t>Désignation précise du produit acheteur</t>
  </si>
  <si>
    <t>Coefficient</t>
  </si>
  <si>
    <t>Nom de l'opérateur économique</t>
  </si>
  <si>
    <t>01-01</t>
  </si>
  <si>
    <t>01-02</t>
  </si>
  <si>
    <t>01-03</t>
  </si>
  <si>
    <t>01-04</t>
  </si>
  <si>
    <t>01-05</t>
  </si>
  <si>
    <t>01-06</t>
  </si>
  <si>
    <t>01-07</t>
  </si>
  <si>
    <t>01-08</t>
  </si>
  <si>
    <t>1-09</t>
  </si>
  <si>
    <t>1-10</t>
  </si>
  <si>
    <t>1-11</t>
  </si>
  <si>
    <t>Mise en place d’un confinement pour contenir les poussières créées par une démolition</t>
  </si>
  <si>
    <t>Démolition de cloisons de 60 à 100 mm d’épaisseur</t>
  </si>
  <si>
    <t>Démolition de cloisons de 110 à 150 mm d’épaisseur</t>
  </si>
  <si>
    <t>Bouchement de saignées- Bouchement et garnissage au mortier de ciment ou au plâtre avec raccord d ‘enduit des saignées provoquées par la démolition des cloisons, sur les murs, plafonds et sols, y compris protections nécessaires, nettoyage et évacuation des déchets et gravats. Les raccords d’enduit devront respecter les nus permettant les travaux de finitions.</t>
  </si>
  <si>
    <t>Démolition de boiserie de toute natures, compris évacuation et transport à la décharge.</t>
  </si>
  <si>
    <t>Démolition de boiseries jusqu’à 0,30 m de largeur : moulures, plinthes, huisseries, tablettes, etc…</t>
  </si>
  <si>
    <t>Démolition de boiseries au-dessus de 0,30 m de largeur : moulures, plinthes, huisseries, tablettes, huisserie, porte, etc…</t>
  </si>
  <si>
    <t>Démolition de parquet bois et lambourdes comprenant évacuation et transport à la décharge</t>
  </si>
  <si>
    <t>Démolition de faïences ou grès muraux collés au ciment colle y compris évacuation en centre de tri sélectif de catégorie appropriée.</t>
  </si>
  <si>
    <t>Démolition de carrelage au sol collé  au ciment colle y compris évacuation en centre de tri sélectif de catégorie appropriée.</t>
  </si>
  <si>
    <t>Démolition de  dalle de ciment au  sol y compris évacuation en centre de tri sélectif de catégorie appropriée.</t>
  </si>
  <si>
    <t>u</t>
  </si>
  <si>
    <t>m²</t>
  </si>
  <si>
    <t>ml</t>
  </si>
  <si>
    <t>SÉRIE 2 : CLOISONS DE DOUBLAGE</t>
  </si>
  <si>
    <t>SERIE 1 : DÉMOLITION DES OUVRAGES
 compris main d'œuvre</t>
  </si>
  <si>
    <t>Les pieds de cloison recevront une semelle résiliente de type PHALTEX ainsi qu’un profilé P.V.C. en forme de « U », destiné à éviter les remontées d’humidité. Le parement sera livré prêt à peindre.</t>
  </si>
  <si>
    <t>Cloisons de doublage thermique préfabriquées en usine composées d’une plaque de plâtre cartonnée de 10 d’épaisseur sur la face restant apparente et d’un isolant thermique. Pose par collage au mortier adhésif spécial suivant prescription du fabriquant, y compris liaisons, façons d’angles, renforts, traitement des joints par bandes d’armature collées et ratissées, parements livrés prêts à peindre. Compris Main d'œuvre</t>
  </si>
  <si>
    <t>02-01</t>
  </si>
  <si>
    <t>02-02</t>
  </si>
  <si>
    <t>02-03</t>
  </si>
  <si>
    <t>02-04</t>
  </si>
  <si>
    <t>02-05</t>
  </si>
  <si>
    <t>02-06</t>
  </si>
  <si>
    <t>02-07</t>
  </si>
  <si>
    <t>Doublage type PLACOMUR ou équivalent 40 + 10</t>
  </si>
  <si>
    <t>Doublage type PLACOMUR ou équivalent 60 + 10</t>
  </si>
  <si>
    <t>Doublage type PLACOMUR ou équivalent 80 + 10.</t>
  </si>
  <si>
    <t>Doublage type PLACOMUR ou équivalent 100 + 10.</t>
  </si>
  <si>
    <t>Doublage type PLACOLAINE ou équivalent 50 + 10.</t>
  </si>
  <si>
    <t>Doublage type PLACOLAINE ou équivalent 80 + 10.</t>
  </si>
  <si>
    <t xml:space="preserve">Incidence financière sur les cloisons de doublage préfabriquées pour mise en place en usine d’un pare-vapeur </t>
  </si>
  <si>
    <t>Cloisons de doublage de type PLACOSTIL ou équivalent,type F 530, en plaques de plâtre prêtes à peindre, vissées sur ossature en acier galvanisé, compris toutes coupes, vissage et finitions des joints et cueillies. Les parements seront livrés prêts à peindre. La conception des cloisons sera prévue pour des hauteurs jusqu’à 5 ml. Compris Main d'œuvre</t>
  </si>
  <si>
    <t>02-08</t>
  </si>
  <si>
    <t>02-09</t>
  </si>
  <si>
    <t>02-10</t>
  </si>
  <si>
    <t>02-11</t>
  </si>
  <si>
    <t>02-12</t>
  </si>
  <si>
    <t>Doublage PLACOSTIL avec plaques B.A. 13.</t>
  </si>
  <si>
    <t>Doublage PLACOSTIL avec plaques B.A. 15</t>
  </si>
  <si>
    <t>Doublage PLACOSTIL avec plaques B.A. 18.</t>
  </si>
  <si>
    <t>Incorporation dans les cloisons de doublage d’un isolant thermique en laine de verre semi-rigide de 75 mm d’ép.</t>
  </si>
  <si>
    <t>fourniture et pose d'habillage d'embrasures et about de cloisons</t>
  </si>
  <si>
    <t>Doublage d’anciens parements par plaques de plâtre collés y compris préparation de support existant au droit des plots de colles, découpes, tablettage, traitement des joints de plaques et cueillies ; les parements seront livrés prêts à peindre. Compris Main d'œuvre</t>
  </si>
  <si>
    <t>02-13</t>
  </si>
  <si>
    <t>02-14</t>
  </si>
  <si>
    <t>Doublage collé en plaques B.A. 10.</t>
  </si>
  <si>
    <t>Doublage collé en plaques B.A. 13.</t>
  </si>
  <si>
    <t>Habillage coupe-feu par mise en place de plaques de plâtre de type P.P.F. B.A., STUCAL MO ou produit équivalent, compris ossature support, toutes façons, découpes, tablettages, traitement des joints ; les parements seront livrés prêts à peindre. Compris Main d'œuvre</t>
  </si>
  <si>
    <t>02-15</t>
  </si>
  <si>
    <t>02-16</t>
  </si>
  <si>
    <t>02-17</t>
  </si>
  <si>
    <t>02-18</t>
  </si>
  <si>
    <t>02-19</t>
  </si>
  <si>
    <t>02-20</t>
  </si>
  <si>
    <t>Habillage C.F. ½ heure.</t>
  </si>
  <si>
    <t>Habillage C.F. 1 heure.</t>
  </si>
  <si>
    <t>Habillage C.F. 1 heure ½.</t>
  </si>
  <si>
    <t>Habillage C.F. 2 heure</t>
  </si>
  <si>
    <t>Incidence financière pour remplacement de plaques “Standard” B.A. 13 par des plaques hautes dureté (P.H.D.), épaisseur 12,5 mm.</t>
  </si>
  <si>
    <t>Incidence financière pour remplacement de plaques “Standard ” B.A. 13 par des plaques hydrofuges (P.P.M.), épaisseur 12,5 mm</t>
  </si>
  <si>
    <t>SÉRIE 3 : CLOISONS DE DISTRIBUTION / MENUISERIES</t>
  </si>
  <si>
    <t>Cloisons de distribution en carreaux de plâtre pleins.
Mise en œuvre selon prescriptions du fabricant, compris semelles résilientes, coupes, serrage, semelles selon D.T.U., liaisons, profilés P.V.C. en pied, façon d’arêtes, ratissage pour parements livrés prêts à peindre. Compris Main d'œuvre</t>
  </si>
  <si>
    <t>03-01</t>
  </si>
  <si>
    <t>03-02</t>
  </si>
  <si>
    <t>03-03</t>
  </si>
  <si>
    <t>03-04</t>
  </si>
  <si>
    <t>03-05</t>
  </si>
  <si>
    <t>03-06</t>
  </si>
  <si>
    <t>03-07</t>
  </si>
  <si>
    <t>03-08</t>
  </si>
  <si>
    <t>03-09</t>
  </si>
  <si>
    <t>03-10</t>
  </si>
  <si>
    <t>03-11</t>
  </si>
  <si>
    <t>03-12</t>
  </si>
  <si>
    <t>Cloisons de division carreaux de plâtre de 50 mm.</t>
  </si>
  <si>
    <t>Cloisons de division carreaux de plâtre de 70 mm.</t>
  </si>
  <si>
    <t>Cloisons de division carreaux de plâtre de 100 mm.</t>
  </si>
  <si>
    <t>Plus-value pour carreaux spéciaux « milieu humide » type HYDROPLUS.</t>
  </si>
  <si>
    <t>Moins-value pour parements non ratissé</t>
  </si>
  <si>
    <t>Incidence pour ratissage spécial de 2 mm donnant un coupe-feu de 1/2 heure</t>
  </si>
  <si>
    <t>Incidence pour ratissage spécial de 5 mm donnant un coupe-feu de 1 heure ½.</t>
  </si>
  <si>
    <t>Moins-value pour non ratissage sur une face.</t>
  </si>
  <si>
    <t>Cloisons en blocs de béton cellulaire de 70 mm d’épaisseur.</t>
  </si>
  <si>
    <t>Cloisons en blocs de béton cellulaire de 100 mm d’épaisseur</t>
  </si>
  <si>
    <t>Cloisons en blocs de béton cellulaire de 150 mm d’épaisseur</t>
  </si>
  <si>
    <t xml:space="preserve">Cloisons en blocs de béton cellulaire de 200 mm d’épaisseur. </t>
  </si>
  <si>
    <t>Cloisons de division à ossature et parements en plaques de plâtre cartonné de type PLACOSTIL ou équivalent.
Elles comporteront : feutre bitumé en pied une ossature en acier galvanisé adaptée à l’épaisseur et à la hauteur de la cloison parement en plaques de plâtre cartonné de type P.P.B.A.,semelles résilientes et profilés P.V.C. pour protection à l’humidité.
La prestation comprendra : toutes les coupes, chutes, renforts, vis, bande à joint et ratissage des joints de plaques et cueillies. Les parements seront livrés prêts à peindre.
Compris Main d'Oeuvre</t>
  </si>
  <si>
    <t>03-13</t>
  </si>
  <si>
    <t>03-14</t>
  </si>
  <si>
    <t>03-15</t>
  </si>
  <si>
    <t>03-16</t>
  </si>
  <si>
    <t>03-17</t>
  </si>
  <si>
    <t>03-18</t>
  </si>
  <si>
    <t>03-19</t>
  </si>
  <si>
    <t>03-20</t>
  </si>
  <si>
    <t>03-21</t>
  </si>
  <si>
    <t>Division de type STIL 72/48. Epaisseur 72 mm, avec parements composés d’une plaque P.P. B.A. 13 par face. Hauteur jusqu’à 3,30</t>
  </si>
  <si>
    <t>Division de type STIL 98/48. Epaisseur 98 mm, avec parements composés de deux plaques P.P. B.A. 13 par face. Hauteur jusqu’à 4,30.</t>
  </si>
  <si>
    <t>Division de type STIL 120/70. Epaisseur 120 mm, avec parements composés de deux plaques P.P. B.A. 13 par face. Hauteur jusqu’à 5 ml.</t>
  </si>
  <si>
    <t>Division de type STIL 140/90. Epaisseur 140 mm, avec parements composés de deux plaques P.P. B.A. 13 par face. Hauteur jusqu’à 5,80 ml</t>
  </si>
  <si>
    <t>Incorporation dans cloisons de renforts bois pour fixation ultérieure de charges suspendue</t>
  </si>
  <si>
    <t>Incidence financière pour remplacement de plaques “ Standard ” P.P. B.A. 13 par des plaques haute dureté P.H.D</t>
  </si>
  <si>
    <t>Incidence financière pour remplacement de plaques « Standard ” par des plaques hydrofuges P.P.M.</t>
  </si>
  <si>
    <t>Incidence financière pour remplacement de plaques “ Standard ” par des plaques placoflam B.A. 13.</t>
  </si>
  <si>
    <t>Incidence financière pour remplacement de plaques “ Standard ” par des plaques placoflam B.A. 15.</t>
  </si>
  <si>
    <t>Incorporation d’isolant phonique dans les cloisons PLACOSTIL. Réalisation en panneaux de laine de roche semi-rigide, mis en œuvre selon les recommandations du fabricant. Compris Main d'œuvre</t>
  </si>
  <si>
    <t>03-22</t>
  </si>
  <si>
    <t>03-23</t>
  </si>
  <si>
    <t>Incorporation isolant phonique 45 mm.</t>
  </si>
  <si>
    <t>Bouchage de trous, baies ou passages en carreaux de plâtre de 100 mm d’épaisseur, compris liaisons périphériques et ratissage des parements qui seront livrés prêts à peindre</t>
  </si>
  <si>
    <t>Confection de caissons verticaux ou horizontaux pour habillage de canalisations, compris ossature support, habillage en plaques cartonnées, traitement des joints, parements livrés prêts à peindre. Compris Main d'œuvre</t>
  </si>
  <si>
    <t>03-24</t>
  </si>
  <si>
    <t>03-25</t>
  </si>
  <si>
    <t>03-26</t>
  </si>
  <si>
    <t>Caisson jusqu’à 0,50 ml de développement</t>
  </si>
  <si>
    <t>Caisson dont le développement est supérieur à 0,50 ml.</t>
  </si>
  <si>
    <t>Bourrage de caisson d’habillage de canalisations en laine de roche pour isolation acoustique</t>
  </si>
  <si>
    <t>Fourniture, pose et incorporation d’un bloc porte standard (porte + huisserie) de type communication interne isoplane y compris toutes sujétions d’ajustement et de joint et finition de pourtour, couvre joint, serrure à mortaiser entre axe 50 mm pour cylindre européen sans cylindre avec béquille et arrêt de porte. Compris Main d'œuvre</t>
  </si>
  <si>
    <t>03-27</t>
  </si>
  <si>
    <t>03-28</t>
  </si>
  <si>
    <t>03-29</t>
  </si>
  <si>
    <t>03-30</t>
  </si>
  <si>
    <t>03-31</t>
  </si>
  <si>
    <t>03-32</t>
  </si>
  <si>
    <t>03-33</t>
  </si>
  <si>
    <t>Porte en 63x204</t>
  </si>
  <si>
    <t>Porte en 73x204</t>
  </si>
  <si>
    <t>Porte en 83x204</t>
  </si>
  <si>
    <t>Porte en 93x204</t>
  </si>
  <si>
    <t>Porte tiercée 126x204 (43+83)</t>
  </si>
  <si>
    <t>Porte tiercée 146x204 (53+93)</t>
  </si>
  <si>
    <t>Porte double 166x204</t>
  </si>
  <si>
    <t>Fourniture, pose et incorporation d’un bloc porte standard (porte + huisserie) de type communication de circulation coupe feu ½ heure y compris joints périphériques spéciaux montés en gorge toutes sujétions d’ajustement et de joint et finition de pourtour, couvre joint, serrure à mortaiser entre axe 50 mm pour cylindre européen sans cylindre avec béquille et arrêt de porte. Compris Main d'œuvre</t>
  </si>
  <si>
    <t>03-34</t>
  </si>
  <si>
    <t>03-35</t>
  </si>
  <si>
    <t>03-36</t>
  </si>
  <si>
    <t>03-37</t>
  </si>
  <si>
    <t>03-38</t>
  </si>
  <si>
    <t>03-39</t>
  </si>
  <si>
    <t>03-40</t>
  </si>
  <si>
    <t>Porte double 186X204</t>
  </si>
  <si>
    <t>Fourniture, pose et incorporation d’un bloc porte standard (porte + huisserie) de type communication de circulation coupe feu 1 heure y compris joints périphériques spéciaux montés en gorge toutes sujétions d’ajustement et de joint et finition de pourtour, couvre joint, serrure à mortaiser entre axe 50 mm pour cylindre européen sans cylindre avec béquille et arrêt de porte. Compris Main d'œuvre</t>
  </si>
  <si>
    <t>03-41</t>
  </si>
  <si>
    <t>03-42</t>
  </si>
  <si>
    <t>03-43</t>
  </si>
  <si>
    <t>03-44</t>
  </si>
  <si>
    <t>03-45</t>
  </si>
  <si>
    <t>Fourniture, pose et incorporation de quincaillerie. Compris Main d'œuvre</t>
  </si>
  <si>
    <t>03-46</t>
  </si>
  <si>
    <t>03-47</t>
  </si>
  <si>
    <t>03-48</t>
  </si>
  <si>
    <t>03-49</t>
  </si>
  <si>
    <t>03-50</t>
  </si>
  <si>
    <t>03-51</t>
  </si>
  <si>
    <t>03-52</t>
  </si>
  <si>
    <t>03-53</t>
  </si>
  <si>
    <t>Mise en œuvre d'une serrure à condamnation</t>
  </si>
  <si>
    <t>Mise en œuvre d'un Ferme-porte</t>
  </si>
  <si>
    <t>Mise en œuvre d'un selecteur de fermeture</t>
  </si>
  <si>
    <t>Mise en œuvre d'une crémone pompier</t>
  </si>
  <si>
    <t>Plus value pour occulus rond Ø 50cm</t>
  </si>
  <si>
    <t>Plus value pour occulus rond Ø 50cm, PF 1/2h</t>
  </si>
  <si>
    <t>Plus value pour occulus rond Ø 50cm, PF 1h</t>
  </si>
  <si>
    <t>plus-value pour revêtement stratifié</t>
  </si>
  <si>
    <t>SÉRIE 4 : PEINTURES ET VERNIS</t>
  </si>
  <si>
    <t>Préparation de support. Compris Main d'œuvre</t>
  </si>
  <si>
    <t>04-01</t>
  </si>
  <si>
    <t>04-02</t>
  </si>
  <si>
    <t>04-03</t>
  </si>
  <si>
    <t>Préparation de supports existants comprenant :
lessivage et rinçage des anciennes 
peintures, arrachage d’anciens papier peints ou revêtement mural,
ouverture et réengorgement des fissures courantes,
ratissage, masticage, ponçage, dépoussiérage.</t>
  </si>
  <si>
    <t>Nettoyage, grattage et brossage d’enduit ou d’anciennes peintures sur plafond ou paroi verticale</t>
  </si>
  <si>
    <t>Décapage d’anciens vernis ou peintures, compris raclage soigné</t>
  </si>
  <si>
    <t>Enduit pelliculaire garnissant, type G.S. ou équivalent.Application en une ou deux passe selon cas, compris ponçage et nettoyage. Compris Main d'œuvre</t>
  </si>
  <si>
    <t>04-04</t>
  </si>
  <si>
    <t>04-05</t>
  </si>
  <si>
    <t>04-06</t>
  </si>
  <si>
    <t>04-07</t>
  </si>
  <si>
    <t>04-08</t>
  </si>
  <si>
    <t>Enduit garnissant à une passe sur plafonds.</t>
  </si>
  <si>
    <t>Enduit garnissant à deux passes sur plafonds.</t>
  </si>
  <si>
    <t>Enduit garnissant à une passe sur murs.</t>
  </si>
  <si>
    <t>Enduit garnissant à deux passes sur murs</t>
  </si>
  <si>
    <t>Application d’une couche d’impression glycérophtalique sur tous supports.</t>
  </si>
  <si>
    <t>Toile en fibre de verre tissée ou en polyester non tissé, compris encollage nécessaire, coupes d ‘arasement, découpes et marouflage des joints. Compris Main d'œuvre</t>
  </si>
  <si>
    <t>04-09</t>
  </si>
  <si>
    <t>04-10</t>
  </si>
  <si>
    <t>04-11</t>
  </si>
  <si>
    <t>Pose sur plafonds existant de toile de verre, compris encollage et ratissage</t>
  </si>
  <si>
    <t>Peintures sur parois et plafond. Compris Main d'œuvre</t>
  </si>
  <si>
    <t>04-12</t>
  </si>
  <si>
    <t>04-13</t>
  </si>
  <si>
    <t>04-14</t>
  </si>
  <si>
    <t>04-15</t>
  </si>
  <si>
    <t>04-16</t>
  </si>
  <si>
    <t>04-17</t>
  </si>
  <si>
    <t>Projection gouttelette sur plafonds ou parois, comprenant :l’époussetage, le brossage, l’égrenage, l’impression préalable des supports, l‘application d’une peinture projetée vinylique naturelle blanche et toutes protections nécessaires.</t>
  </si>
  <si>
    <t>Peinture glycérophtalique à deux couches sur parois, finition satinée ou brillante.</t>
  </si>
  <si>
    <t>Peinture glycérophtalique à deux couches sur plafonds, finition mate, satinée ou brillante.</t>
  </si>
  <si>
    <t>Peinture acrylique à deux couches sur parois, finition mate, satinée ou brillante.</t>
  </si>
  <si>
    <t>Peinture acrylique à deux couches sur plafonds, finition mate, satinée ou brillante.</t>
  </si>
  <si>
    <t>Nettoyage soigné de vitres ou glaces sur une face.</t>
  </si>
  <si>
    <t>Peintures et vernis sur boiseries. Compris Main d'œuvre</t>
  </si>
  <si>
    <t>04-18</t>
  </si>
  <si>
    <t>04-19</t>
  </si>
  <si>
    <t>04-20</t>
  </si>
  <si>
    <t>04-21</t>
  </si>
  <si>
    <t>04-22</t>
  </si>
  <si>
    <t>04-23</t>
  </si>
  <si>
    <t>04-24</t>
  </si>
  <si>
    <t>04-25</t>
  </si>
  <si>
    <t>Application de lasure sur ouvrages bois.Prestation comprenant :
brossage, dépoussiérage, léger ponçage si nécessaire,application de deux couches de lasure pigmentée</t>
  </si>
  <si>
    <t>Une couche de lasure complémentaire</t>
  </si>
  <si>
    <t>Application d’une couche de protection incolore en finition</t>
  </si>
  <si>
    <t>Plus-value pour décapage à fond d’anciens vernis, compris raclage et préparation complémentaire</t>
  </si>
  <si>
    <t>Vernis glycérophtalique sur boiseries existantes.
Prestation comprenant :
demi-décapage de vernis, lessivage, rebouchage teinté, ponçage fin,
une couche d’impression au vernis glycérophtalique dilué,
une couche de vernis glycérophtalique, finition brillante.</t>
  </si>
  <si>
    <t>Vernis glycérophtalique sur boiseries neuves.
Prestation comprenant :
ponçage fin, masticage teinté,
une couche d’impression au vernis glycérophtalique dilué,
une couche de vernis glycérophtalique, finition brillante</t>
  </si>
  <si>
    <t>Peinture sur boiserie</t>
  </si>
  <si>
    <t>Plus-value pour couche de vernis ou peinture complémentaire.</t>
  </si>
  <si>
    <t>04-26</t>
  </si>
  <si>
    <t>04-27</t>
  </si>
  <si>
    <t>04-28</t>
  </si>
  <si>
    <t>04-29</t>
  </si>
  <si>
    <t>04-30</t>
  </si>
  <si>
    <t>04-31</t>
  </si>
  <si>
    <t>04-32</t>
  </si>
  <si>
    <t>04-33</t>
  </si>
  <si>
    <t>Prestation comprenant :
lessivage, rinçage, grattage et brossage des peintures mal adhérentes,
pochonnage des parties mises à nu,
deux couches de peinture glycérophtalique, finition satinée ou brillante.</t>
  </si>
  <si>
    <t>Peinture sur canalisations et radiateurs neufs comprenant :
brossage, dégraissage, dépoussiérage et toutes préparations,
une couche de primaire d’accrochage ou d’antirouille adapté à la nature du support,
application de deux couches de peinture calorique, finition brillante ou satinée.</t>
  </si>
  <si>
    <t>Peinture sur canalisations et radiateurs existants comprenant :
lessivage, rinçage, brossage d’oxyde,
pochonnage des parties mises à nu à l’antirouille ou avec un primaire d ‘accrochage adapté à la nature du support,
application de deux couches de peinture calorique, finition brillante ou satinée</t>
  </si>
  <si>
    <t>Application d’une couche d’antirouille ou de primaire d ‘accrochage adapté à la nature des supports</t>
  </si>
  <si>
    <t>peinture pliolithe sur supports neufs comprenant :
échafaudage,
une couche d’impression si nécessaire,
application de deux couches de peinture pliolithe</t>
  </si>
  <si>
    <t>Peinture pliolithe sur support existant comprenant :
échafaudage, lavage et rinçage des supports,
traitement des fissures,
application d’un fixateur de vieux fonds,
deux couches de peinture pliolithe.</t>
  </si>
  <si>
    <t>Peinture extérieure acrylique sur supports neufs comprenant :
échafaudage,
une couche d’impression si nécessaire,
application de deux couches de peinture acrylique</t>
  </si>
  <si>
    <t>Peinture extérieure acrylique sur support existant comprenant :
échafaudage, lavage et rinçage des supports,
traitement des fissures,
application d’un fixateur de vieux fonds,
deux couches de peinture acrylique.</t>
  </si>
  <si>
    <t>04-34</t>
  </si>
  <si>
    <t>04-35</t>
  </si>
  <si>
    <t>04-36</t>
  </si>
  <si>
    <t>04-37</t>
  </si>
  <si>
    <t>04-38</t>
  </si>
  <si>
    <t>04-39</t>
  </si>
  <si>
    <t>04-40</t>
  </si>
  <si>
    <t>04-41</t>
  </si>
  <si>
    <t>Revêtement mural vinyle mousse BUFLON M1, collection ODYSEE, 580 gr./m2 ou produit équivalent.</t>
  </si>
  <si>
    <t>Revêtement mural vinyle BUFLON M1, collection GENESIS, 350 gr./m2 ou produit équivalent.</t>
  </si>
  <si>
    <t>Revêtement mural vinyle M1 lessivable, série HOGGAR de chez TEXDECOR ou produit équivalent.</t>
  </si>
  <si>
    <t>Revêtement mural de type PYROSTOP M1, collection CLASSICS de chez SANGLAR ou produit équivalent.</t>
  </si>
  <si>
    <t>Revêtement mural vinylique M1 de type SANGLARMUR de chez SANGLAR ou produit équivalent</t>
  </si>
  <si>
    <t>Papiers peints lavables sans raccord 150 gr./m².</t>
  </si>
  <si>
    <t>Papiers peints lessivables sans raccord 180 gr./m².</t>
  </si>
  <si>
    <t>revêtement accoustique épais type acoustiver maille décorative</t>
  </si>
  <si>
    <t>SÉRIE 5 : PEINTURES DE SOL</t>
  </si>
  <si>
    <t>05-01</t>
  </si>
  <si>
    <t>05-02</t>
  </si>
  <si>
    <t>05-03</t>
  </si>
  <si>
    <t>05-04</t>
  </si>
  <si>
    <t>05-05</t>
  </si>
  <si>
    <t>05-06</t>
  </si>
  <si>
    <t>05-07</t>
  </si>
  <si>
    <t>Grenaillage d’anciens parements béton peints avant application d’une peinture de sol.</t>
  </si>
  <si>
    <t>Préparation courante de sols existants, compris dégraissage des supports et ponçage éventuel.</t>
  </si>
  <si>
    <t>Bouchement de fissure ou lézardes sur dallage. Exécution au mortier de ciment avec incorporation de résines d’adhérence, compris piquage préalable. Finition surfacée ou finement frisée.</t>
  </si>
  <si>
    <t>Peinture de sol aux résines époxydiques de type MASTERSOL  “ O ” ou produit équivalent. Application en deux couches minimum sur couche d’impression préalable selon prescription du fabricant.</t>
  </si>
  <si>
    <t>Ponçage et vitrification de parquets. Exécution d’un ponçage mécanique sur anciens parquets, compris finitions manuelles, protection, dépoussiérage, évacuation des déchets et application d’un vernis polyuréthane à deux couches sur impression préalable.</t>
  </si>
  <si>
    <t>réagréage sur carrelage existant</t>
  </si>
  <si>
    <t>SÉRIE 6 : PLAFONDS ET OUVRAGES PLATRE</t>
  </si>
  <si>
    <t>Plafond fixe, non démontable, constitué par des plaques de plâtre vissées sur ossature en acier galvanisé, compris traitement des joints de plaques et cueillies, ratissage. Pose horizontale ou rampante. Compris Main d'œuvre</t>
  </si>
  <si>
    <t>06-01</t>
  </si>
  <si>
    <t>06-02</t>
  </si>
  <si>
    <t>06-03</t>
  </si>
  <si>
    <t>06-04</t>
  </si>
  <si>
    <t>06-05</t>
  </si>
  <si>
    <t>06-06</t>
  </si>
  <si>
    <t>06-07</t>
  </si>
  <si>
    <t>06-08</t>
  </si>
  <si>
    <t>06-09</t>
  </si>
  <si>
    <t>06-10</t>
  </si>
  <si>
    <t>06-11</t>
  </si>
  <si>
    <t>06-12</t>
  </si>
  <si>
    <t>06-13</t>
  </si>
  <si>
    <t>Dépose complète de plafond fixe, compris dépose des retombées, joues, ossatures et suspentes, enlèvement des gravois, transport à la décharge, échafaudages</t>
  </si>
  <si>
    <t>Avec une plaque de plâtre de type 13.</t>
  </si>
  <si>
    <t>Exécution de joues ou habillages divers en plaques B.A. 13, compris toutes ossatures, traitement des joints de plaques et cueillies, ratissages éventuels. Parement livrés prêts à peindre</t>
  </si>
  <si>
    <t>Piquage d’enduits en mauvais état sur plafonds, quelle que soit leur nature, compris brossage du support, descente et évacuation des gravois à la décharge et nettoyage des locaux.</t>
  </si>
  <si>
    <t>Enduit au plâtre lissé en sous-face de planchers en corps creux ou en support équivalent.</t>
  </si>
  <si>
    <t>Plafonds PLACOSTIL avec plaques B.A. 10</t>
  </si>
  <si>
    <t>Plafonds PLACOSTIL avec plaques B.A. 15.</t>
  </si>
  <si>
    <t>Plus-value sur les plaques “ Standard ” B.A. 13 pour plaques spécifiques définies ci-après.</t>
  </si>
  <si>
    <t>Plus-value pour plaques de plafonds P.P.F. B.A. 13.</t>
  </si>
  <si>
    <t>Plus-value pour plaques de plafonds P.P.F. B.A. 15.</t>
  </si>
  <si>
    <t>Plus-value pour plaques de plafonds hydrofuges P.P.M.</t>
  </si>
  <si>
    <t>Plus-value pour plafond perforé type Gyptone</t>
  </si>
  <si>
    <t>SÉRIE 7 : PROJECTIONS COUPE-FEU</t>
  </si>
  <si>
    <t>07-01</t>
  </si>
  <si>
    <t>Fourniture et pose d’un grillage d’adhérence en métal déployé de type NERGALTO ou produit équivalent, compris fixation à la sous-face de tous supports.</t>
  </si>
  <si>
    <t>Projection de plâtre sur grillage d’adhérence, compris tous échafaudages jusqu’à 4,50 m de hauteur, toutes protections, nettoyages après coup. Compris Main d'œuvre</t>
  </si>
  <si>
    <t>07-02</t>
  </si>
  <si>
    <t>07-03</t>
  </si>
  <si>
    <t>Projection plâtre épaisseur 20 mm.</t>
  </si>
  <si>
    <t>Projection plâtre épaisseur 30 mm.</t>
  </si>
  <si>
    <t>Projection coupe-feu en sous-face de plancher ou plafonnage plâtre de toute nature à base de fibres minérales et de liants hydrauliques et inorganiques, compris échafaudage jusqu’à 4,50 hauteur, protection, toutes préparations des supports, encollage. Finition pressée au rouleau avec pulvérisation de résine de fixation. Compris Main d'œuvre</t>
  </si>
  <si>
    <t>07-04</t>
  </si>
  <si>
    <t>07-05</t>
  </si>
  <si>
    <t>07-06</t>
  </si>
  <si>
    <t>07-07</t>
  </si>
  <si>
    <t>07-08</t>
  </si>
  <si>
    <t>Projection assurant seule une protection coupe-feu/ stable au feu de 1/2 heure</t>
  </si>
  <si>
    <t>projection assurant seule une protection coupe-feu/ stable au feu de 1 heure</t>
  </si>
  <si>
    <t>Projection assurant seule une protection coupe-feu/ stable au feu de 1 heure et demie.</t>
  </si>
  <si>
    <t>Projection assurant seule une protection coupe-feu/ stable au feu de 2 heures</t>
  </si>
  <si>
    <t>Forfait destiné à rémunérer l’installation de chantier nécessaire aux travaux de projection pour les surfaces inférieures ou égales à 20 m² par opération.</t>
  </si>
  <si>
    <t>SÉRIE 8 : FAUX-PLAFONDS</t>
  </si>
  <si>
    <t>Dépose de plafonds. Compris Main d'Œuvre</t>
  </si>
  <si>
    <t>08-01</t>
  </si>
  <si>
    <t>08-02</t>
  </si>
  <si>
    <t>Démolition de plafonds suspendus complète, sans réemploi, compris dépose des retombées, joues, ossatures et suspentes, enlèvement des gravois, transport à la décharge, échafaudages. , y compris mise en dépôt des dalles en bon état sur site et protection, et évacuation en centre de tri sélectif de catégorie appropriée des dalles fêlées, découpées ou tachées.</t>
  </si>
  <si>
    <t>Dépose de plaque de plafonds suspendus avec précaution pour réemploi, y compris mise en dépôt des dalles en bon état sur site et protection, et évacuation en centre de tri sélectif de catégorie appropriée des dalles fêlées, découpées ou tachées.</t>
  </si>
  <si>
    <t>Fourniture et pose de dalles de plafonds suspendus suivant les formats et types ci-dessous sur ossature existante en place. Compris Main d'Œuvre</t>
  </si>
  <si>
    <t>08-03</t>
  </si>
  <si>
    <t>08-04</t>
  </si>
  <si>
    <t>08-05</t>
  </si>
  <si>
    <t>08-06</t>
  </si>
  <si>
    <t>08-07</t>
  </si>
  <si>
    <t>08-08</t>
  </si>
  <si>
    <t>08-09</t>
  </si>
  <si>
    <t>08-10</t>
  </si>
  <si>
    <t>Plafonds type MINABOARD DUNE PLUS – 600 x 600 (Amstrong ou équivalent) sur ossature apparente de 24 mm.</t>
  </si>
  <si>
    <t>Plafonds type CERAMAGUARD TRAVERTINE – 600 x 600 sur ossature apparente de 24 mm.</t>
  </si>
  <si>
    <t>Plafonds type CERAMAGUARD TRAVERTINE – 600 x 1200 sur ossature apparente de 24 mm.</t>
  </si>
  <si>
    <t>Plafonds type TONGA des Ets. EUROCOUSTIC – 600 x 600, épaisseur 25 mm, sur ossature apparente de 24 mm.</t>
  </si>
  <si>
    <t>Plafonds type TONGA des Ets. EUROCOUSTIC (ou équivalent) – 1200 x 600, épaisseur 25 mm, sur ossature apparente de 24 mm.</t>
  </si>
  <si>
    <t>Plafonds type AMSTRONG Sektor – 600 x 1200 sur ossature apparente de 24 mm.</t>
  </si>
  <si>
    <t>Plafonds type AMSTRONG Sektor – 600 x 600 sur ossature apparente de 24 mm.</t>
  </si>
  <si>
    <t>Plafonds type HYGIENE PERFORMANCE des Ets. ECOPHON (ou équivalent) 600 x 600, épaisseur 20 mm, sur ossature apparente</t>
  </si>
  <si>
    <t>Fourniture et pose de plafonds suspendus suivant les formats et types de dalles décrites ci-dessous sur ossature métallique en T y compris suspentes verticales des porteurs et cornière périphérique en Z pour façon de joint creux entre cloison et plafond suspendu prestations comprenant toutes sujétions de calepinage (centrage du plafond), de coupes et de poses, de retombées et joues pour surfaces abaissées éventuelles . Compris Main d'Œuvre</t>
  </si>
  <si>
    <t>08-11</t>
  </si>
  <si>
    <t>08-12</t>
  </si>
  <si>
    <t>08-13</t>
  </si>
  <si>
    <t>08-14</t>
  </si>
  <si>
    <t>08-15</t>
  </si>
  <si>
    <t>08-16</t>
  </si>
  <si>
    <t>08-17</t>
  </si>
  <si>
    <t>08-18</t>
  </si>
  <si>
    <t>08-19</t>
  </si>
  <si>
    <t>08-20</t>
  </si>
  <si>
    <t>08-21</t>
  </si>
  <si>
    <t>08-22</t>
  </si>
  <si>
    <t>08-23</t>
  </si>
  <si>
    <t>08-24</t>
  </si>
  <si>
    <t>08-25</t>
  </si>
  <si>
    <t>08-26</t>
  </si>
  <si>
    <t>08-27</t>
  </si>
  <si>
    <t>08-28</t>
  </si>
  <si>
    <t>08-29</t>
  </si>
  <si>
    <t>08-30</t>
  </si>
  <si>
    <t>08-31</t>
  </si>
  <si>
    <t>Plafonds type MINABOARD DUNE PLUS – 600 x 600 (Amstrong) sur ossature apparente de 24 mm.</t>
  </si>
  <si>
    <t>Plafonds type TONGA des Ets. EUROCOUSTIC – 1200 x 600, épaisseur 25 mm, sur ossature apparente de 24 mm.</t>
  </si>
  <si>
    <t>Plafonds type HYGIENE PERFORMANCE des Ets. ECOPHON 600 x 600, épaisseur 20 mm, sur ossature apparente</t>
  </si>
  <si>
    <t>Mise en place d’échafaudage pour intervention dans des locaux dont la hauteur entre le sol fini et la sous-face du plancher servant à la fixation des suspentes est supérieure à 4,50 ml.</t>
  </si>
  <si>
    <t>Incidence pour plafonds neufs pour suspentes de plus de 1,00 de hauteur ; par tranche de 50 cm supplémentaires.</t>
  </si>
  <si>
    <t>Mise en œuvre d’une ossature primaire lorsque le plenum est de grande hauteur</t>
  </si>
  <si>
    <t>Regarnissage au plâtre des trous de fixation des tiges filetées, des plafonds neufs posés afin de reconstituer le degré coupe-feu ou la stabilité au feu des planchers existants.</t>
  </si>
  <si>
    <t>Lessivage soigné d’ossatures de plafonds suspendus conservés en place.</t>
  </si>
  <si>
    <t xml:space="preserve">fourniture d' ossatures de plafonds suspendus  </t>
  </si>
  <si>
    <t xml:space="preserve">fourniture et pose d' ossatures de plafonds suspendus  </t>
  </si>
  <si>
    <t>fourniture et pose de panneaux OWA acoustic premium 1200x300</t>
  </si>
  <si>
    <t>fourniture et pose de panneaux OWA acoustic premium 1800x300</t>
  </si>
  <si>
    <t xml:space="preserve">fourniture et pose de pavés accoustiques souples à insérer  type TEXAA </t>
  </si>
  <si>
    <t>pour les plafonds, la plus-value plafond CF 1/2h et CF 1h</t>
  </si>
  <si>
    <t>plafond en plaque BA13 perforé - type Gyptone</t>
  </si>
  <si>
    <t>réalisation de joue de plafond (pour arrêt plafond et pour habillage de lanterneaux)</t>
  </si>
  <si>
    <t>SÉRIE 9 : PLAFONDS MÉTALLIQUES</t>
  </si>
  <si>
    <t>09-01</t>
  </si>
  <si>
    <t>09-02</t>
  </si>
  <si>
    <t>09-03</t>
  </si>
  <si>
    <t>09-04</t>
  </si>
  <si>
    <t>09-05</t>
  </si>
  <si>
    <t>09-06</t>
  </si>
  <si>
    <t>09-07</t>
  </si>
  <si>
    <t>09-08</t>
  </si>
  <si>
    <t>09-09</t>
  </si>
  <si>
    <t>09-10</t>
  </si>
  <si>
    <t>09-11</t>
  </si>
  <si>
    <t>09-12</t>
  </si>
  <si>
    <t xml:space="preserve">Remplacement de bacs détériorés de Type MODULBAC 300 C blanc perforé 17% dia. 3mm </t>
  </si>
  <si>
    <t>Fourniture et mise en place de bacs Type MODULBAC 300 C blanc perforé 17% dia. 3mm, y compris support, cornière périphérique, suspente …</t>
  </si>
  <si>
    <t>Remplacement de bacs détériorés de Type MODULBAC 300 qualité extérieure</t>
  </si>
  <si>
    <t>Fourniture et mise en place de bacs Type MODULBAC 300 qualité extérieure, y compris support, cornière périphérique, suspente …</t>
  </si>
  <si>
    <t>Matelas acoustique en laine de roche de densité 22 kg/m3 sous sachets polyane noir, épaisseur 25 mm.</t>
  </si>
  <si>
    <t>Fourniture et pose de feutre non tissé en voile de verre de couleur noir sur les plafonds à lames non jointives</t>
  </si>
  <si>
    <t>Plafonds suspendus en bacs acier 600 x 600 laqué blanc de type HOO de chez Isoprofil. Pose sur ossature en T de 24 mm, laqué blanc</t>
  </si>
  <si>
    <t>Fourniture et pose de bacs métalliques de 600 x 600 mm, sur ossature existante en remplacement de bacs détériorés à éliminer.</t>
  </si>
  <si>
    <t>Laquage sur site de lames de plafonds suspendus, compris tous travaux de réparation. Coloris au choix.
Au mètre carré de plafonds suspendus à traiter.</t>
  </si>
  <si>
    <t>SERIE 10 - location nacelle / échafaudage pour réaliser des travaux en hauteur</t>
  </si>
  <si>
    <t>location d'une nacelle élévatrice pour travaux en hauteur. Compris main d'œuvre</t>
  </si>
  <si>
    <t>10-02</t>
  </si>
  <si>
    <t>10-03</t>
  </si>
  <si>
    <t>10-04</t>
  </si>
  <si>
    <t xml:space="preserve"> location pour une hauteur de  plus de 10 m</t>
  </si>
  <si>
    <t>h</t>
  </si>
  <si>
    <t>location (compris montage/démontage) d'un échafaudage démontable pour travaux en hauteur. Compris main d'œuvre</t>
  </si>
  <si>
    <t>10-05</t>
  </si>
  <si>
    <t>10-06</t>
  </si>
  <si>
    <t>SERIE 11 - DIVERS</t>
  </si>
  <si>
    <t>DIVERS PRESTATIONS</t>
  </si>
  <si>
    <t xml:space="preserve">11-01 </t>
  </si>
  <si>
    <t>11-02</t>
  </si>
  <si>
    <t>11-03</t>
  </si>
  <si>
    <t>11-04</t>
  </si>
  <si>
    <t>11-05</t>
  </si>
  <si>
    <t>11-06</t>
  </si>
  <si>
    <t>11-07</t>
  </si>
  <si>
    <t>11-08</t>
  </si>
  <si>
    <t>11-09</t>
  </si>
  <si>
    <t>la fourniture et pose de trappes 600x600 (CF 1/2h)</t>
  </si>
  <si>
    <t>la fourniture et pose de trappes 1200x600 (CF 1/2h)</t>
  </si>
  <si>
    <t>la fourniture et pose de plinthes bois à peindre</t>
  </si>
  <si>
    <t>la fourniture et pose de plinthes bois colori blanc</t>
  </si>
  <si>
    <t>la fourniture et pose de couvre-joints de dilatation</t>
  </si>
  <si>
    <t>la fourniture et pose de miroirs  420x600 en verre sans encadrement</t>
  </si>
  <si>
    <t>la fourniture et pose de miroirs  1000 x 600 en verre sans encadrement</t>
  </si>
  <si>
    <t>la fourniture et pose de miroirs  1200 x 800 en verre sans encadrement</t>
  </si>
  <si>
    <t>Fourniture et pose de faïence murale 200x200</t>
  </si>
  <si>
    <t>SÉRIE 12 : PETITES INTERVENTIONS - TAUX HORAIRES</t>
  </si>
  <si>
    <t>12-01</t>
  </si>
  <si>
    <t>12-02</t>
  </si>
  <si>
    <t>12-03</t>
  </si>
  <si>
    <t>Forfait pour petite intervention ponctuelle comprenant tous frais de déplacement, petites fournitures et matériaux, nettoyage et évacuation des gravois si nécessaire.   Nota : l’application de cet article sera unique sur une opération.(pas de possibilité de cumul ou de répétition)</t>
  </si>
  <si>
    <t>Dépose et repose de tableau d’école quelles que soient les dimensions. Compris Main d'œuvre</t>
  </si>
  <si>
    <t>Pose de tableau scolaire quelles que soient les dimensions. Compris Main d'œuvre</t>
  </si>
  <si>
    <t>Taux horaire pour intervention à titre exceptionnel après accord du représentant du Maître d’Ouvrage lorsque aucun article du bordereau ne correspond aux travaux effectués déplacement compris</t>
  </si>
  <si>
    <t>12-04</t>
  </si>
  <si>
    <t>12-05</t>
  </si>
  <si>
    <t>12-06</t>
  </si>
  <si>
    <t>Heure de chef d ‘équipe avec son véhicule.</t>
  </si>
  <si>
    <t>Heure d’ouvrier qualifié</t>
  </si>
  <si>
    <t>Heure d’aide.</t>
  </si>
  <si>
    <r>
      <t>Toile de verre fine qualité courante 110 grammes/m</t>
    </r>
    <r>
      <rPr>
        <vertAlign val="superscript"/>
        <sz val="11"/>
        <rFont val="Arial"/>
        <family val="2"/>
      </rPr>
      <t>2</t>
    </r>
    <r>
      <rPr>
        <sz val="11"/>
        <rFont val="Arial"/>
        <family val="2"/>
      </rPr>
      <t>.</t>
    </r>
  </si>
  <si>
    <r>
      <t>Toile de verre épaisse et structurée 160 grammes/m</t>
    </r>
    <r>
      <rPr>
        <vertAlign val="superscript"/>
        <sz val="11"/>
        <rFont val="Arial"/>
        <family val="2"/>
      </rPr>
      <t>2</t>
    </r>
    <r>
      <rPr>
        <sz val="11"/>
        <rFont val="Arial"/>
        <family val="2"/>
      </rPr>
      <t>.</t>
    </r>
  </si>
  <si>
    <r>
      <t>Peinture sur ouvrages métalliques.</t>
    </r>
    <r>
      <rPr>
        <b/>
        <i/>
        <sz val="11"/>
        <color theme="0"/>
        <rFont val="Arial"/>
        <family val="2"/>
      </rPr>
      <t xml:space="preserve"> Compris Main d'œuvre</t>
    </r>
  </si>
  <si>
    <r>
      <rPr>
        <b/>
        <u/>
        <sz val="11"/>
        <color theme="0"/>
        <rFont val="Arial"/>
        <family val="2"/>
      </rPr>
      <t>Revêtements muraux textiles ou P.V.C. comprenant :</t>
    </r>
    <r>
      <rPr>
        <b/>
        <sz val="11"/>
        <color theme="0"/>
        <rFont val="Arial"/>
        <family val="2"/>
      </rPr>
      <t xml:space="preserve">   • encollage, fourniture du revêtement,• pose à joints vifs,• arasements, entailles, marouflage des lès,  • toutes coupes, chutes et sujétions d’exécution Compris Main d'œuvre</t>
    </r>
  </si>
  <si>
    <t>13-01</t>
  </si>
  <si>
    <t>Exécution de boites à rideaux en B.A. 13, compris toutes ossatures, traitement des joints et cueillies, ratissages éventuels. Parement livrés prêts à peindre.
Section moyenne 30 x 30 cm.</t>
  </si>
  <si>
    <t>10-01</t>
  </si>
  <si>
    <t xml:space="preserve"> location pour une hauteur de 3 à  6 m</t>
  </si>
  <si>
    <t xml:space="preserve"> location pour une hauteur de 6 à 10 m</t>
  </si>
  <si>
    <t>Série 13 - COEFFICIENT DE PONDERATION SUR ARTICLES HORS BPU</t>
  </si>
  <si>
    <t xml:space="preserve"> COEFFICIENT DE PONDERATION  SUR ARTICLES HORS BPU</t>
  </si>
  <si>
    <t>Nettoyage général avant réception des travaux.
Travail comprenant :
lessivage et nettoyage des sols durs et minces,
aspiration des moquettes,
époussetage des plinthes, boiseries, tablettes, plafonds suspendus,
grattage des taches de peintures et traces diverses,
enlèvement des étiquettes,
évacuation de la totalité des déchets et gravois à la décharge.
lavage des vitres et chassis de vitres
Prix au mètre carré de sol des locaux concernés.</t>
  </si>
  <si>
    <t>Plafonds en lames d’aluminium laqué de type 85 R des Ets. LUXALON (ou équivalent).Les lames seront clipsées avec espacement de 16 mm, sur des porte-lames en aluminium laqués noir. Coloris au choix dans la gamme standard du fournisseur</t>
  </si>
  <si>
    <t>Plafonds en lames d’aluminium laqué de type 85 C des Ets. LUXALON.
Les lames seront clipsées sur des portes-lames en aluminium laqués noir.
Coloris au choix dans la gamme standard du fournisseur.</t>
  </si>
  <si>
    <t>Fourniture et pose de panneaux acoustiques de type ALPHALENE 40 VN de ST. GOBAIN, de 40 mm d’épaisseur, revêtus d’un voile de verre noir. Pose sur les plafonds à lames ou à bacs métalls</t>
  </si>
  <si>
    <t>Code acheteur</t>
  </si>
  <si>
    <t xml:space="preserve"> DQE
Quantité estimée
 (non contractuel) </t>
  </si>
  <si>
    <r>
      <t>Prix HT 
(sur la base de l'unité de la colonne</t>
    </r>
    <r>
      <rPr>
        <b/>
        <sz val="16"/>
        <color rgb="FFFF0000"/>
        <rFont val="Arial"/>
        <family val="2"/>
      </rPr>
      <t xml:space="preserve"> </t>
    </r>
    <r>
      <rPr>
        <b/>
        <strike/>
        <sz val="16"/>
        <color rgb="FFFF0000"/>
        <rFont val="Arial"/>
        <family val="2"/>
      </rPr>
      <t>F</t>
    </r>
    <r>
      <rPr>
        <b/>
        <sz val="16"/>
        <color theme="0"/>
        <rFont val="Arial"/>
        <family val="2"/>
      </rPr>
      <t>)</t>
    </r>
  </si>
  <si>
    <t xml:space="preserve">Total HT en euros des quantités estimatives (colonne DQE Quantité estimée x colonne Prix HT) </t>
  </si>
  <si>
    <t>Plafonds démontables en bacs autoportants ou à clipser, prélaqués en usine de type MODULBAC des Ets. ISOPROFIL. Compris Main d'Œuvre</t>
  </si>
  <si>
    <t>euros</t>
  </si>
  <si>
    <t>DQE</t>
  </si>
  <si>
    <t>Contrat 2026-04</t>
  </si>
  <si>
    <t>Petits travaux de plâtrerie, faux-plafond, menuiserie intérieure, et peinture de l’ENS de Lyon</t>
  </si>
  <si>
    <t>BPU</t>
  </si>
  <si>
    <r>
      <t>Peinture sur ouvrages métalliques.</t>
    </r>
    <r>
      <rPr>
        <b/>
        <sz val="11"/>
        <color theme="0"/>
        <rFont val="Arial"/>
        <family val="2"/>
      </rPr>
      <t xml:space="preserve"> Compris Main d'œuvre</t>
    </r>
  </si>
  <si>
    <t>Unité 
(heure / unité / m2/mètre linéaire, %)</t>
  </si>
  <si>
    <t>Cloisons de doublage de type PLACOSTIL ou équivalent, type F 530, en plaques de plâtre prêtes à peindre, vissées sur ossature en acier galvanisé, compris toutes coupes, vissage et finitions des joints et cueillies. Les parements seront livrés prêts à peindre. La conception des cloisons sera prévue pour des hauteurs jusqu’à 5 ml. Compris Main d'œuvre</t>
  </si>
  <si>
    <t>Cloisons de division à ossature et parements en plaques de plâtre cartonné de type PLACOSTIL ou équivalent.
Elles comporteront : feutre bitumé en pied une ossature en acier galvanisé adaptée à l’épaisseur et à la hauteur de la cloison parement en plaques de plâtre cartonné de type P.P.B.A.,semelles résilientes et profilés P.V.C. pour protection à l’humidité.
La prestation comprendra : toutes les coupes, chutes, renforts, vis, bande à joint et ratissage des joints de plaques et cueillies. Les parements seront livrés prêts à peindre.
Compris Main d'Œuvre</t>
  </si>
  <si>
    <t>Mise en œuvre d'un sélecteur de fermeture</t>
  </si>
  <si>
    <t>Enduit pelliculaire garnissant, type G.S. ou équivalent. Application en une ou deux passe selon cas, compris ponçage et nettoyage. Compris Main d'œuvre</t>
  </si>
  <si>
    <t>Application de lasure sur ouvrages bois. Prestation comprenant :
brossage, dépoussiérage, léger ponçage si nécessaire, application de deux couches de lasure pigmentée</t>
  </si>
  <si>
    <t>Prix HT 
(sur la base de l'unité de la colonne D)</t>
  </si>
  <si>
    <r>
      <rPr>
        <b/>
        <sz val="11"/>
        <rFont val="Arial"/>
        <family val="2"/>
      </rPr>
      <t>Chaque soumissionnaire respecte les instructions ci-dessous :</t>
    </r>
    <r>
      <rPr>
        <sz val="11"/>
        <rFont val="Arial"/>
        <family val="2"/>
      </rPr>
      <t xml:space="preserve">
- Ne pas modifier le format du fichier (Excel)
- Seules les cellules de couleur saumon doivent être renseignées
- Toutes les cellules saumon sont à compléter, </t>
    </r>
    <r>
      <rPr>
        <b/>
        <sz val="11"/>
        <rFont val="Arial"/>
        <family val="2"/>
      </rPr>
      <t>sous peine de rejet de l'offre</t>
    </r>
    <r>
      <rPr>
        <sz val="11"/>
        <rFont val="Arial"/>
        <family val="2"/>
      </rPr>
      <t xml:space="preserve">
- Les autres cellules ne doivent en aucun cas être modifiées
- Le format de réponse doit être conservé</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</si>
</sst>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quot;€&quot;"/>
    <numFmt numFmtId="165" formatCode="0&quot; &quot;%"/>
    <numFmt numFmtId="166" formatCode="&quot; &quot;* #,##0.00&quot; &quot;;&quot;-&quot;* #,##0.00&quot; &quot;;&quot; &quot;* &quot;-&quot;00&quot; &quot;;&quot; &quot;@&quot; &quot;"/>
  </numFmts>
  <fonts count="36" x14ac:knownFonts="1">
    <font>
      <sz val="10"/>
      <name val="Arial"/>
      <family val="2"/>
    </font>
    <font>
      <sz val="11"/>
      <color theme="1"/>
      <name val="Calibri"/>
      <family val="2"/>
      <scheme val="minor"/>
    </font>
    <font>
      <sz val="11"/>
      <name val="Arial"/>
      <family val="2"/>
    </font>
    <font>
      <b/>
      <sz val="11"/>
      <name val="Arial"/>
      <family val="2"/>
    </font>
    <font>
      <b/>
      <sz val="11"/>
      <color theme="0"/>
      <name val="Arial"/>
      <family val="2"/>
    </font>
    <font>
      <sz val="11"/>
      <color rgb="FF000000"/>
      <name val="Calibri"/>
      <family val="2"/>
    </font>
    <font>
      <b/>
      <sz val="11"/>
      <color rgb="FF000000"/>
      <name val="Calibri"/>
      <family val="2"/>
    </font>
    <font>
      <b/>
      <sz val="11"/>
      <color rgb="FFFFFFFF"/>
      <name val="Calibri"/>
      <family val="2"/>
    </font>
    <font>
      <sz val="11"/>
      <color rgb="FFCC0000"/>
      <name val="Calibri"/>
      <family val="2"/>
    </font>
    <font>
      <sz val="10"/>
      <color rgb="FF000000"/>
      <name val="Liberation Sans"/>
      <family val="2"/>
    </font>
    <font>
      <u/>
      <sz val="11"/>
      <color rgb="FF0563C1"/>
      <name val="Calibri"/>
      <family val="2"/>
    </font>
    <font>
      <i/>
      <sz val="11"/>
      <color rgb="FF808080"/>
      <name val="Calibri"/>
      <family val="2"/>
    </font>
    <font>
      <sz val="11"/>
      <color rgb="FF006600"/>
      <name val="Calibri"/>
      <family val="2"/>
    </font>
    <font>
      <b/>
      <sz val="24"/>
      <color rgb="FF000000"/>
      <name val="Calibri"/>
      <family val="2"/>
    </font>
    <font>
      <b/>
      <sz val="18"/>
      <color rgb="FF000000"/>
      <name val="Calibri"/>
      <family val="2"/>
    </font>
    <font>
      <b/>
      <sz val="12"/>
      <color rgb="FF000000"/>
      <name val="Calibri"/>
      <family val="2"/>
    </font>
    <font>
      <u/>
      <sz val="11"/>
      <color rgb="FF0000EE"/>
      <name val="Calibri"/>
      <family val="2"/>
    </font>
    <font>
      <sz val="11"/>
      <color rgb="FF996600"/>
      <name val="Calibri"/>
      <family val="2"/>
    </font>
    <font>
      <sz val="11"/>
      <color rgb="FF333333"/>
      <name val="Calibri"/>
      <family val="2"/>
    </font>
    <font>
      <b/>
      <i/>
      <u/>
      <sz val="11"/>
      <color rgb="FF000000"/>
      <name val="Calibri"/>
      <family val="2"/>
    </font>
    <font>
      <sz val="11"/>
      <color theme="1"/>
      <name val="Arial"/>
      <family val="2"/>
    </font>
    <font>
      <b/>
      <sz val="48"/>
      <color theme="0"/>
      <name val="Arial"/>
      <family val="2"/>
    </font>
    <font>
      <b/>
      <sz val="28"/>
      <name val="Arial"/>
      <family val="2"/>
    </font>
    <font>
      <sz val="11"/>
      <color theme="0"/>
      <name val="Arial"/>
      <family val="2"/>
    </font>
    <font>
      <vertAlign val="superscript"/>
      <sz val="11"/>
      <name val="Arial"/>
      <family val="2"/>
    </font>
    <font>
      <b/>
      <i/>
      <sz val="11"/>
      <color theme="0"/>
      <name val="Arial"/>
      <family val="2"/>
    </font>
    <font>
      <b/>
      <u/>
      <sz val="11"/>
      <color theme="0"/>
      <name val="Arial"/>
      <family val="2"/>
    </font>
    <font>
      <sz val="16"/>
      <name val="Arial"/>
      <family val="2"/>
    </font>
    <font>
      <b/>
      <sz val="16"/>
      <color theme="0"/>
      <name val="Arial"/>
      <family val="2"/>
    </font>
    <font>
      <b/>
      <sz val="16"/>
      <color rgb="FFFF0000"/>
      <name val="Arial"/>
      <family val="2"/>
    </font>
    <font>
      <b/>
      <strike/>
      <sz val="16"/>
      <color rgb="FFFF0000"/>
      <name val="Arial"/>
      <family val="2"/>
    </font>
    <font>
      <sz val="16"/>
      <color rgb="FF7030A0"/>
      <name val="Arial"/>
      <family val="2"/>
    </font>
    <font>
      <sz val="16"/>
      <color theme="0"/>
      <name val="Arial"/>
      <family val="2"/>
    </font>
    <font>
      <b/>
      <sz val="16"/>
      <color rgb="FFC00000"/>
      <name val="Arial"/>
      <family val="2"/>
    </font>
    <font>
      <b/>
      <sz val="20"/>
      <color theme="0"/>
      <name val="Arial"/>
      <family val="2"/>
    </font>
    <font>
      <sz val="20"/>
      <name val="Arial"/>
      <family val="2"/>
    </font>
  </fonts>
  <fills count="14">
    <fill>
      <patternFill patternType="none"/>
    </fill>
    <fill>
      <patternFill patternType="gray125"/>
    </fill>
    <fill>
      <patternFill patternType="solid">
        <fgColor theme="0"/>
        <bgColor indexed="64"/>
      </patternFill>
    </fill>
    <fill>
      <patternFill patternType="solid">
        <fgColor rgb="FFE14D16"/>
        <bgColor indexed="64"/>
      </patternFill>
    </fill>
    <fill>
      <patternFill patternType="solid">
        <fgColor indexed="22"/>
        <bgColor indexed="64"/>
      </patternFill>
    </fill>
    <fill>
      <patternFill patternType="solid">
        <fgColor theme="1"/>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808080"/>
      </left>
      <right style="thin">
        <color rgb="FF808080"/>
      </right>
      <top style="thin">
        <color rgb="FF808080"/>
      </top>
      <bottom style="thin">
        <color rgb="FF80808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31">
    <xf numFmtId="0" fontId="0" fillId="0" borderId="0"/>
    <xf numFmtId="43" fontId="1" fillId="0" borderId="0" applyFont="0" applyFill="0" applyBorder="0" applyAlignment="0" applyProtection="0"/>
    <xf numFmtId="0" fontId="5" fillId="0" borderId="0"/>
    <xf numFmtId="0" fontId="18" fillId="12" borderId="6" applyNumberFormat="0" applyProtection="0"/>
    <xf numFmtId="0" fontId="6" fillId="0" borderId="0" applyNumberFormat="0" applyFill="0" applyBorder="0" applyProtection="0"/>
    <xf numFmtId="0" fontId="7" fillId="6" borderId="0" applyNumberFormat="0" applyBorder="0" applyProtection="0"/>
    <xf numFmtId="0" fontId="7" fillId="7" borderId="0" applyNumberFormat="0" applyBorder="0" applyProtection="0"/>
    <xf numFmtId="0" fontId="6" fillId="8" borderId="0" applyNumberFormat="0" applyBorder="0" applyProtection="0"/>
    <xf numFmtId="0" fontId="8" fillId="9" borderId="0" applyNumberFormat="0" applyBorder="0" applyProtection="0"/>
    <xf numFmtId="0" fontId="9" fillId="0" borderId="0" applyNumberFormat="0" applyBorder="0" applyProtection="0"/>
    <xf numFmtId="0" fontId="7" fillId="10" borderId="0" applyNumberFormat="0" applyBorder="0" applyProtection="0"/>
    <xf numFmtId="0" fontId="10" fillId="0" borderId="0" applyNumberFormat="0" applyFill="0" applyBorder="0" applyProtection="0"/>
    <xf numFmtId="165" fontId="5" fillId="0" borderId="0" applyFill="0" applyBorder="0" applyProtection="0"/>
    <xf numFmtId="0" fontId="11" fillId="0" borderId="0" applyNumberFormat="0" applyFill="0" applyBorder="0" applyProtection="0"/>
    <xf numFmtId="0" fontId="12" fillId="11" borderId="0" applyNumberFormat="0" applyBorder="0" applyProtection="0"/>
    <xf numFmtId="0" fontId="13" fillId="0" borderId="0" applyNumberFormat="0" applyFill="0" applyBorder="0" applyProtection="0"/>
    <xf numFmtId="0" fontId="14" fillId="0" borderId="0" applyNumberFormat="0" applyFill="0" applyBorder="0" applyProtection="0"/>
    <xf numFmtId="0" fontId="15" fillId="0" borderId="0" applyNumberFormat="0" applyFill="0" applyBorder="0" applyProtection="0"/>
    <xf numFmtId="0" fontId="16" fillId="0" borderId="0" applyNumberFormat="0" applyFill="0" applyBorder="0" applyProtection="0"/>
    <xf numFmtId="166" fontId="5" fillId="0" borderId="0" applyFill="0" applyBorder="0" applyProtection="0"/>
    <xf numFmtId="0" fontId="17" fillId="12" borderId="0" applyNumberFormat="0" applyBorder="0" applyProtection="0"/>
    <xf numFmtId="0" fontId="5" fillId="0" borderId="0" applyNumberFormat="0" applyFill="0" applyBorder="0" applyProtection="0">
      <alignment horizontal="left"/>
    </xf>
    <xf numFmtId="0" fontId="5" fillId="0" borderId="0" applyNumberFormat="0" applyFill="0" applyBorder="0" applyProtection="0"/>
    <xf numFmtId="0" fontId="5" fillId="0" borderId="0" applyNumberFormat="0" applyFill="0" applyBorder="0" applyProtection="0"/>
    <xf numFmtId="0" fontId="6" fillId="0" borderId="0" applyNumberFormat="0" applyFill="0" applyBorder="0" applyProtection="0"/>
    <xf numFmtId="0" fontId="6" fillId="0" borderId="0" applyNumberFormat="0" applyFill="0" applyBorder="0" applyProtection="0">
      <alignment horizontal="left"/>
    </xf>
    <xf numFmtId="0" fontId="5" fillId="0" borderId="0" applyNumberFormat="0" applyFill="0" applyBorder="0" applyProtection="0"/>
    <xf numFmtId="0" fontId="19" fillId="0" borderId="0" applyNumberFormat="0" applyFill="0" applyBorder="0" applyProtection="0"/>
    <xf numFmtId="0" fontId="5" fillId="0" borderId="0" applyNumberFormat="0" applyFill="0" applyBorder="0" applyProtection="0"/>
    <xf numFmtId="0" fontId="5" fillId="0" borderId="0" applyNumberFormat="0" applyFill="0" applyBorder="0" applyProtection="0"/>
    <xf numFmtId="0" fontId="8" fillId="0" borderId="0" applyNumberFormat="0" applyFill="0" applyBorder="0" applyProtection="0"/>
  </cellStyleXfs>
  <cellXfs count="90">
    <xf numFmtId="0" fontId="0" fillId="0" borderId="0" xfId="0"/>
    <xf numFmtId="0" fontId="2" fillId="0" borderId="0" xfId="0" applyFont="1" applyProtection="1"/>
    <xf numFmtId="0" fontId="2" fillId="0" borderId="0" xfId="0" applyFont="1" applyAlignment="1" applyProtection="1">
      <alignment wrapText="1"/>
    </xf>
    <xf numFmtId="0" fontId="2" fillId="0" borderId="0" xfId="0" applyFont="1" applyFill="1" applyProtection="1"/>
    <xf numFmtId="0" fontId="2" fillId="0" borderId="0" xfId="0" applyFont="1" applyAlignment="1" applyProtection="1">
      <alignment horizontal="center"/>
    </xf>
    <xf numFmtId="0" fontId="2" fillId="4" borderId="1"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textRotation="90" wrapText="1"/>
    </xf>
    <xf numFmtId="0" fontId="2" fillId="3" borderId="1" xfId="0" applyFont="1" applyFill="1" applyBorder="1" applyAlignment="1" applyProtection="1">
      <alignment horizontal="left" vertical="center" wrapText="1"/>
    </xf>
    <xf numFmtId="0" fontId="23" fillId="3" borderId="1" xfId="0" applyFont="1" applyFill="1" applyBorder="1" applyAlignment="1" applyProtection="1">
      <alignment vertical="center"/>
    </xf>
    <xf numFmtId="0" fontId="23" fillId="5" borderId="1" xfId="0" applyFont="1" applyFill="1" applyBorder="1" applyAlignment="1" applyProtection="1">
      <alignment horizontal="left" vertical="center"/>
    </xf>
    <xf numFmtId="0" fontId="23" fillId="3" borderId="3" xfId="0" applyFont="1" applyFill="1" applyBorder="1" applyAlignment="1" applyProtection="1">
      <alignment vertical="center"/>
    </xf>
    <xf numFmtId="0" fontId="4" fillId="3" borderId="1" xfId="0" applyFont="1" applyFill="1" applyBorder="1" applyAlignment="1" applyProtection="1">
      <alignment vertical="center"/>
    </xf>
    <xf numFmtId="0" fontId="2" fillId="13" borderId="1" xfId="0" applyFont="1" applyFill="1" applyBorder="1" applyAlignment="1" applyProtection="1">
      <alignment horizontal="left" vertical="center" wrapText="1"/>
    </xf>
    <xf numFmtId="0" fontId="2" fillId="0" borderId="0" xfId="0" applyFont="1" applyAlignment="1" applyProtection="1">
      <alignment horizontal="center" wrapText="1"/>
    </xf>
    <xf numFmtId="0" fontId="23" fillId="3" borderId="3" xfId="0" applyFont="1" applyFill="1" applyBorder="1" applyAlignment="1" applyProtection="1">
      <alignment horizontal="center" vertical="center"/>
    </xf>
    <xf numFmtId="0" fontId="2"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center" vertical="center" wrapText="1"/>
    </xf>
    <xf numFmtId="0" fontId="2" fillId="5" borderId="1" xfId="0" applyFont="1" applyFill="1" applyBorder="1" applyAlignment="1" applyProtection="1">
      <alignment horizontal="center"/>
    </xf>
    <xf numFmtId="0" fontId="2" fillId="13" borderId="1"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2" fillId="0" borderId="0" xfId="0" applyFont="1" applyAlignment="1" applyProtection="1">
      <alignment horizontal="center" vertical="center"/>
    </xf>
    <xf numFmtId="0" fontId="23" fillId="5" borderId="1" xfId="0" applyFont="1" applyFill="1" applyBorder="1" applyAlignment="1" applyProtection="1">
      <alignment vertical="center"/>
    </xf>
    <xf numFmtId="0" fontId="23" fillId="5" borderId="1" xfId="0" applyFont="1" applyFill="1" applyBorder="1" applyAlignment="1" applyProtection="1">
      <alignment vertical="center" wrapText="1"/>
    </xf>
    <xf numFmtId="0" fontId="23" fillId="5" borderId="0" xfId="0" applyFont="1" applyFill="1" applyBorder="1" applyAlignment="1" applyProtection="1">
      <alignment vertical="center" wrapText="1"/>
    </xf>
    <xf numFmtId="0" fontId="23" fillId="5" borderId="4" xfId="0" applyFont="1" applyFill="1" applyBorder="1" applyAlignment="1" applyProtection="1">
      <alignment vertical="center" wrapText="1"/>
    </xf>
    <xf numFmtId="0" fontId="4" fillId="3" borderId="2" xfId="0" applyFont="1" applyFill="1" applyBorder="1" applyAlignment="1" applyProtection="1">
      <alignment horizontal="left" vertical="center"/>
    </xf>
    <xf numFmtId="49" fontId="2" fillId="4" borderId="1" xfId="0" applyNumberFormat="1" applyFont="1" applyFill="1" applyBorder="1" applyAlignment="1" applyProtection="1">
      <alignment horizontal="center" vertical="center" wrapText="1"/>
    </xf>
    <xf numFmtId="0" fontId="4" fillId="3" borderId="1" xfId="0" applyFont="1" applyFill="1" applyBorder="1" applyAlignment="1" applyProtection="1">
      <alignment horizontal="left" vertical="center"/>
    </xf>
    <xf numFmtId="0" fontId="21" fillId="3" borderId="1" xfId="0" applyFont="1" applyFill="1" applyBorder="1" applyAlignment="1" applyProtection="1">
      <alignment horizontal="center" vertical="center" wrapText="1"/>
    </xf>
    <xf numFmtId="4" fontId="23" fillId="5" borderId="1" xfId="0" applyNumberFormat="1" applyFont="1" applyFill="1" applyBorder="1" applyAlignment="1" applyProtection="1">
      <alignment vertical="center"/>
    </xf>
    <xf numFmtId="4" fontId="23" fillId="5" borderId="1" xfId="0" applyNumberFormat="1" applyFont="1" applyFill="1" applyBorder="1" applyAlignment="1" applyProtection="1">
      <alignment vertical="center" wrapText="1"/>
    </xf>
    <xf numFmtId="4" fontId="4" fillId="3" borderId="1" xfId="0" applyNumberFormat="1" applyFont="1" applyFill="1" applyBorder="1" applyAlignment="1" applyProtection="1">
      <alignment vertical="center"/>
    </xf>
    <xf numFmtId="4" fontId="23" fillId="3" borderId="1" xfId="0" applyNumberFormat="1" applyFont="1" applyFill="1" applyBorder="1" applyAlignment="1" applyProtection="1">
      <alignment vertical="center"/>
    </xf>
    <xf numFmtId="4" fontId="23" fillId="5" borderId="1" xfId="0" applyNumberFormat="1" applyFont="1" applyFill="1" applyBorder="1" applyAlignment="1" applyProtection="1">
      <alignment horizontal="left" vertical="center"/>
    </xf>
    <xf numFmtId="0" fontId="28" fillId="5" borderId="1" xfId="0" applyFont="1" applyFill="1" applyBorder="1" applyAlignment="1" applyProtection="1">
      <alignment horizontal="center" vertical="top" wrapText="1"/>
    </xf>
    <xf numFmtId="1" fontId="27" fillId="0" borderId="0" xfId="0" applyNumberFormat="1" applyFont="1" applyAlignment="1" applyProtection="1">
      <alignment horizontal="center"/>
    </xf>
    <xf numFmtId="1" fontId="27" fillId="0" borderId="0" xfId="0" applyNumberFormat="1" applyFont="1" applyAlignment="1" applyProtection="1">
      <alignment horizontal="center" wrapText="1"/>
    </xf>
    <xf numFmtId="1" fontId="32" fillId="3" borderId="3" xfId="0" applyNumberFormat="1" applyFont="1" applyFill="1" applyBorder="1" applyAlignment="1" applyProtection="1">
      <alignment horizontal="center" vertical="center"/>
    </xf>
    <xf numFmtId="0" fontId="28" fillId="3" borderId="1" xfId="0" applyFont="1" applyFill="1" applyBorder="1" applyAlignment="1" applyProtection="1">
      <alignment horizontal="center" vertical="top" wrapText="1"/>
    </xf>
    <xf numFmtId="1" fontId="28" fillId="5" borderId="1" xfId="0" applyNumberFormat="1" applyFont="1" applyFill="1" applyBorder="1" applyAlignment="1" applyProtection="1">
      <alignment horizontal="center" vertical="top" wrapText="1"/>
    </xf>
    <xf numFmtId="4" fontId="33" fillId="0" borderId="10" xfId="0" applyNumberFormat="1" applyFont="1" applyBorder="1" applyAlignment="1" applyProtection="1">
      <alignment horizontal="center"/>
    </xf>
    <xf numFmtId="4" fontId="2" fillId="0" borderId="0" xfId="0" applyNumberFormat="1" applyFont="1" applyProtection="1"/>
    <xf numFmtId="4" fontId="2" fillId="0" borderId="1" xfId="0" applyNumberFormat="1" applyFont="1" applyBorder="1" applyAlignment="1" applyProtection="1">
      <alignment horizontal="center" vertical="center" wrapText="1"/>
    </xf>
    <xf numFmtId="4" fontId="2" fillId="3" borderId="1" xfId="0" applyNumberFormat="1" applyFont="1" applyFill="1" applyBorder="1" applyAlignment="1" applyProtection="1">
      <alignment horizontal="center" vertical="center" wrapText="1"/>
    </xf>
    <xf numFmtId="4" fontId="2" fillId="5" borderId="1" xfId="0" applyNumberFormat="1" applyFont="1" applyFill="1" applyBorder="1" applyAlignment="1" applyProtection="1">
      <alignment horizontal="center" vertical="center" wrapText="1"/>
    </xf>
    <xf numFmtId="0" fontId="21" fillId="3" borderId="2" xfId="0" applyFont="1" applyFill="1" applyBorder="1" applyAlignment="1" applyProtection="1">
      <alignment horizontal="center" vertical="center" wrapText="1"/>
    </xf>
    <xf numFmtId="0" fontId="21" fillId="3" borderId="3" xfId="0" applyFont="1" applyFill="1" applyBorder="1" applyAlignment="1" applyProtection="1">
      <alignment horizontal="center" vertical="center" wrapText="1"/>
    </xf>
    <xf numFmtId="0" fontId="2" fillId="2" borderId="0" xfId="0" applyFont="1" applyFill="1" applyProtection="1"/>
    <xf numFmtId="0" fontId="22" fillId="0" borderId="0" xfId="0" applyFont="1" applyAlignment="1" applyProtection="1">
      <alignment horizontal="left" vertical="center" wrapText="1"/>
    </xf>
    <xf numFmtId="0" fontId="27" fillId="0" borderId="0" xfId="0" applyFont="1" applyAlignment="1" applyProtection="1">
      <alignment horizontal="center"/>
    </xf>
    <xf numFmtId="3" fontId="23" fillId="3" borderId="3" xfId="0" applyNumberFormat="1" applyFont="1" applyFill="1" applyBorder="1" applyAlignment="1" applyProtection="1">
      <alignment horizontal="center" vertical="center"/>
    </xf>
    <xf numFmtId="3" fontId="23" fillId="5" borderId="1" xfId="0" applyNumberFormat="1" applyFont="1" applyFill="1" applyBorder="1" applyAlignment="1" applyProtection="1">
      <alignment vertical="center"/>
    </xf>
    <xf numFmtId="3" fontId="2" fillId="3" borderId="1" xfId="0" applyNumberFormat="1" applyFont="1" applyFill="1" applyBorder="1" applyAlignment="1" applyProtection="1">
      <alignment horizontal="center" vertical="center" wrapText="1"/>
    </xf>
    <xf numFmtId="3" fontId="23" fillId="5" borderId="1" xfId="0" applyNumberFormat="1" applyFont="1" applyFill="1" applyBorder="1" applyAlignment="1" applyProtection="1">
      <alignment vertical="center" wrapText="1"/>
    </xf>
    <xf numFmtId="3" fontId="23" fillId="5" borderId="0" xfId="0" applyNumberFormat="1" applyFont="1" applyFill="1" applyBorder="1" applyAlignment="1" applyProtection="1">
      <alignment vertical="center" wrapText="1"/>
    </xf>
    <xf numFmtId="3" fontId="2" fillId="4" borderId="1" xfId="0" applyNumberFormat="1" applyFont="1" applyFill="1" applyBorder="1" applyAlignment="1" applyProtection="1">
      <alignment horizontal="center" vertical="center" wrapText="1"/>
    </xf>
    <xf numFmtId="3" fontId="4" fillId="3" borderId="1" xfId="0" applyNumberFormat="1" applyFont="1" applyFill="1" applyBorder="1" applyAlignment="1" applyProtection="1">
      <alignment vertical="center"/>
    </xf>
    <xf numFmtId="3" fontId="2" fillId="5" borderId="1" xfId="0" applyNumberFormat="1" applyFont="1" applyFill="1" applyBorder="1" applyAlignment="1" applyProtection="1">
      <alignment horizontal="center"/>
    </xf>
    <xf numFmtId="3" fontId="23" fillId="3" borderId="1" xfId="0" applyNumberFormat="1" applyFont="1" applyFill="1" applyBorder="1" applyAlignment="1" applyProtection="1">
      <alignment vertical="center"/>
    </xf>
    <xf numFmtId="3" fontId="23" fillId="5" borderId="1" xfId="0" applyNumberFormat="1" applyFont="1" applyFill="1" applyBorder="1" applyAlignment="1" applyProtection="1">
      <alignment horizontal="left" vertical="center"/>
    </xf>
    <xf numFmtId="3" fontId="2" fillId="13" borderId="1" xfId="0" applyNumberFormat="1" applyFont="1" applyFill="1" applyBorder="1" applyAlignment="1" applyProtection="1">
      <alignment horizontal="center" vertical="center" wrapText="1"/>
    </xf>
    <xf numFmtId="0" fontId="34" fillId="3" borderId="5" xfId="0" applyFont="1" applyFill="1" applyBorder="1" applyAlignment="1" applyProtection="1">
      <alignment horizontal="center" vertical="top" wrapText="1"/>
    </xf>
    <xf numFmtId="0" fontId="35" fillId="2" borderId="1" xfId="0" applyNumberFormat="1" applyFont="1" applyFill="1" applyBorder="1" applyAlignment="1" applyProtection="1">
      <alignment horizontal="left" vertical="center"/>
    </xf>
    <xf numFmtId="49" fontId="2" fillId="0" borderId="1" xfId="0" applyNumberFormat="1" applyFont="1" applyBorder="1" applyAlignment="1" applyProtection="1">
      <alignment horizontal="center" vertical="center" wrapText="1"/>
    </xf>
    <xf numFmtId="0" fontId="2" fillId="0" borderId="1" xfId="0" applyFont="1" applyBorder="1" applyAlignment="1" applyProtection="1">
      <alignment horizontal="left" vertical="center" wrapText="1"/>
    </xf>
    <xf numFmtId="0" fontId="2" fillId="0" borderId="1" xfId="0" applyFont="1" applyBorder="1" applyAlignment="1" applyProtection="1">
      <alignment horizontal="center" vertical="center" wrapText="1"/>
    </xf>
    <xf numFmtId="4" fontId="2" fillId="0" borderId="11" xfId="0" applyNumberFormat="1" applyFont="1" applyBorder="1" applyAlignment="1" applyProtection="1">
      <alignment horizontal="center" vertical="center" wrapText="1"/>
    </xf>
    <xf numFmtId="3" fontId="2" fillId="0" borderId="7" xfId="0" applyNumberFormat="1" applyFont="1" applyBorder="1" applyAlignment="1" applyProtection="1">
      <alignment horizontal="center" vertical="center" wrapText="1"/>
    </xf>
    <xf numFmtId="3" fontId="2" fillId="0" borderId="8" xfId="0" applyNumberFormat="1" applyFont="1" applyBorder="1" applyAlignment="1" applyProtection="1">
      <alignment horizontal="center" vertical="center" wrapText="1"/>
    </xf>
    <xf numFmtId="3" fontId="2" fillId="0" borderId="9" xfId="0" applyNumberFormat="1" applyFont="1" applyBorder="1" applyAlignment="1" applyProtection="1">
      <alignment horizontal="center" vertical="center" wrapText="1"/>
    </xf>
    <xf numFmtId="4" fontId="2" fillId="3" borderId="11" xfId="0" applyNumberFormat="1" applyFont="1" applyFill="1" applyBorder="1" applyAlignment="1" applyProtection="1">
      <alignment horizontal="center" vertical="center" wrapText="1"/>
    </xf>
    <xf numFmtId="4" fontId="2" fillId="5" borderId="11" xfId="0" applyNumberFormat="1" applyFont="1" applyFill="1" applyBorder="1" applyAlignment="1" applyProtection="1">
      <alignment horizontal="center" vertical="center" wrapText="1"/>
    </xf>
    <xf numFmtId="49" fontId="20" fillId="0" borderId="1" xfId="0" applyNumberFormat="1" applyFont="1" applyBorder="1" applyAlignment="1" applyProtection="1">
      <alignment horizontal="center" vertical="center"/>
    </xf>
    <xf numFmtId="0" fontId="20" fillId="0" borderId="1" xfId="0" applyFont="1" applyBorder="1" applyAlignment="1" applyProtection="1">
      <alignment horizontal="left" vertical="center" wrapText="1"/>
    </xf>
    <xf numFmtId="0" fontId="20" fillId="0" borderId="1" xfId="0" applyFont="1" applyBorder="1" applyAlignment="1" applyProtection="1">
      <alignment horizontal="center" vertical="center"/>
    </xf>
    <xf numFmtId="0" fontId="20" fillId="0" borderId="1" xfId="0" applyFont="1" applyBorder="1" applyAlignment="1" applyProtection="1">
      <alignment horizontal="left" vertical="center"/>
    </xf>
    <xf numFmtId="49" fontId="2" fillId="0" borderId="1" xfId="0" applyNumberFormat="1" applyFont="1" applyBorder="1" applyAlignment="1" applyProtection="1">
      <alignment horizontal="center" vertical="center"/>
    </xf>
    <xf numFmtId="4" fontId="2" fillId="0" borderId="1" xfId="0" applyNumberFormat="1" applyFont="1" applyBorder="1" applyAlignment="1" applyProtection="1">
      <alignment vertical="center" wrapText="1"/>
      <protection locked="0"/>
    </xf>
    <xf numFmtId="4" fontId="2" fillId="3" borderId="1" xfId="0" applyNumberFormat="1" applyFont="1" applyFill="1" applyBorder="1" applyAlignment="1" applyProtection="1">
      <alignment vertical="center"/>
    </xf>
    <xf numFmtId="4" fontId="2" fillId="5" borderId="1" xfId="0" applyNumberFormat="1" applyFont="1" applyFill="1" applyBorder="1" applyAlignment="1" applyProtection="1">
      <alignment vertical="center"/>
    </xf>
    <xf numFmtId="0" fontId="35" fillId="0" borderId="1" xfId="0" applyFont="1" applyBorder="1" applyAlignment="1" applyProtection="1">
      <alignment vertical="center" wrapText="1"/>
      <protection locked="0"/>
    </xf>
    <xf numFmtId="0" fontId="23" fillId="5" borderId="2" xfId="0" applyFont="1" applyFill="1" applyBorder="1" applyAlignment="1" applyProtection="1">
      <alignment horizontal="left" vertical="center" wrapText="1"/>
    </xf>
    <xf numFmtId="0" fontId="23" fillId="5" borderId="3" xfId="0" applyFont="1" applyFill="1" applyBorder="1" applyAlignment="1" applyProtection="1">
      <alignment horizontal="left" vertical="center" wrapText="1"/>
    </xf>
    <xf numFmtId="0" fontId="23" fillId="5" borderId="4" xfId="0" applyFont="1" applyFill="1" applyBorder="1" applyAlignment="1" applyProtection="1">
      <alignment horizontal="left" vertical="center" wrapText="1"/>
    </xf>
    <xf numFmtId="0" fontId="23" fillId="3" borderId="3" xfId="0" applyFont="1" applyFill="1" applyBorder="1" applyAlignment="1" applyProtection="1">
      <alignment vertical="center" wrapText="1"/>
    </xf>
    <xf numFmtId="0" fontId="27" fillId="0" borderId="0" xfId="0" applyFont="1" applyAlignment="1" applyProtection="1">
      <alignment horizontal="center" wrapText="1"/>
    </xf>
    <xf numFmtId="164" fontId="31" fillId="3" borderId="1" xfId="0" applyNumberFormat="1" applyFont="1" applyFill="1" applyBorder="1" applyAlignment="1" applyProtection="1">
      <alignment horizontal="center" vertical="center" wrapText="1"/>
    </xf>
    <xf numFmtId="4" fontId="4" fillId="3" borderId="1" xfId="0" applyNumberFormat="1" applyFont="1" applyFill="1" applyBorder="1" applyAlignment="1" applyProtection="1">
      <alignment horizontal="center" vertical="center"/>
    </xf>
    <xf numFmtId="0" fontId="2" fillId="0" borderId="0" xfId="0" applyFont="1" applyAlignment="1" applyProtection="1">
      <alignment horizontal="left" vertical="center" wrapText="1"/>
    </xf>
    <xf numFmtId="0" fontId="2" fillId="0" borderId="0" xfId="0" applyFont="1" applyAlignment="1" applyProtection="1">
      <alignment horizontal="left" vertical="center"/>
    </xf>
  </cellXfs>
  <cellStyles count="31">
    <cellStyle name="Accent" xfId="4" xr:uid="{43C7E480-38C4-4C4F-9EC9-8C99E86D0E51}"/>
    <cellStyle name="Accent 1" xfId="5" xr:uid="{862D9D3C-B767-4C7E-A5AD-8E8857C7ED7C}"/>
    <cellStyle name="Accent 2" xfId="6" xr:uid="{E87462D6-3079-4B23-B6E1-5DAD99CB471B}"/>
    <cellStyle name="Accent 3" xfId="7" xr:uid="{508EEAAD-7906-45E4-A762-510543A15A53}"/>
    <cellStyle name="Bad" xfId="8" xr:uid="{8EE68ED6-F862-4ED7-AD81-9C0B52872805}"/>
    <cellStyle name="Default" xfId="9" xr:uid="{99019E8A-E14C-4BCC-A085-FCBD631753C1}"/>
    <cellStyle name="Error" xfId="10" xr:uid="{4B116E07-B7E8-409E-9587-C6D2511C4947}"/>
    <cellStyle name="Excel Built-in Hyperlink" xfId="11" xr:uid="{5742C9BA-68AA-4541-A6A2-EBEB585E654D}"/>
    <cellStyle name="Excel Built-in Percent" xfId="12" xr:uid="{F615958D-E28C-4A22-9C45-1BE1E9C2B075}"/>
    <cellStyle name="Footnote" xfId="13" xr:uid="{FB63B604-B518-42BE-BEF0-E568D648F0A3}"/>
    <cellStyle name="Good" xfId="14" xr:uid="{6E180713-FCCF-464D-9F71-735D969DFDFB}"/>
    <cellStyle name="Heading" xfId="15" xr:uid="{9B5FB554-7A17-4637-9FEC-BC855F4ECB0F}"/>
    <cellStyle name="Heading 1" xfId="16" xr:uid="{17D14E23-3444-41D8-8FBC-E77C17054073}"/>
    <cellStyle name="Heading 2" xfId="17" xr:uid="{09F29D94-B8F5-4B03-B630-7ACC7D2757A4}"/>
    <cellStyle name="Hyperlink" xfId="18" xr:uid="{016FDFC8-F44F-443F-990E-C59EB7C7F36A}"/>
    <cellStyle name="Milliers 2" xfId="1" xr:uid="{F3C724A9-A010-4DE7-84E1-5787FDFC4E32}"/>
    <cellStyle name="Milliers 2 2" xfId="19" xr:uid="{0D970418-A705-4581-8C80-5BC752389A75}"/>
    <cellStyle name="Neutral" xfId="20" xr:uid="{63C2109E-CFB4-4B15-9403-7CEBFD7BDBE1}"/>
    <cellStyle name="Normal" xfId="0" builtinId="0"/>
    <cellStyle name="Normal 2" xfId="2" xr:uid="{8B0691C2-A606-45E9-8380-E0F69C50FF59}"/>
    <cellStyle name="Note 2" xfId="3" xr:uid="{ECA3CD43-4A68-4C4C-967F-B95FC1C7909C}"/>
    <cellStyle name="Pivot Table Category" xfId="21" xr:uid="{FCCD0A9A-CCE4-457B-ABFE-EBE5B7369CB1}"/>
    <cellStyle name="Pivot Table Corner" xfId="22" xr:uid="{B15EB455-0980-49C2-B70D-DA665482A84A}"/>
    <cellStyle name="Pivot Table Field" xfId="23" xr:uid="{D9E5D289-0A7C-474D-ABBB-B3213D9520FE}"/>
    <cellStyle name="Pivot Table Result" xfId="24" xr:uid="{8EC52D28-98E4-4F1E-8DB7-86099A0171CF}"/>
    <cellStyle name="Pivot Table Title" xfId="25" xr:uid="{D3D1C77C-1ED1-457B-A1A6-466C24271A59}"/>
    <cellStyle name="Pivot Table Value" xfId="26" xr:uid="{90A61912-C9D4-49D5-88EE-08F268BA7B2B}"/>
    <cellStyle name="Result" xfId="27" xr:uid="{EF41160B-693B-4AF5-8381-C29959197C87}"/>
    <cellStyle name="Status" xfId="28" xr:uid="{05A37AC2-BB93-4D05-9ECD-77F2FFB1545F}"/>
    <cellStyle name="Text" xfId="29" xr:uid="{E16EF186-B327-46DC-AEC7-C3E052016334}"/>
    <cellStyle name="Warning" xfId="30" xr:uid="{1BBF0FD5-0E58-4D45-89AA-9C8267CB5026}"/>
  </cellStyles>
  <dxfs count="41">
    <dxf>
      <fill>
        <patternFill patternType="none">
          <bgColor indexed="65"/>
        </patternFill>
      </fill>
    </dxf>
    <dxf>
      <fill>
        <patternFill patternType="none">
          <bgColor indexed="6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patternType="none">
          <bgColor indexed="65"/>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E6E6FF"/>
      <rgbColor rgb="00FF0000"/>
      <rgbColor rgb="003DEB3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6E6E6"/>
      <rgbColor rgb="00CCFFFF"/>
      <rgbColor rgb="00660066"/>
      <rgbColor rgb="00FF9966"/>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23B8DC"/>
      <rgbColor rgb="0099CC00"/>
      <rgbColor rgb="00FFD320"/>
      <rgbColor rgb="00FF950E"/>
      <rgbColor rgb="00FF3366"/>
      <rgbColor rgb="00666699"/>
      <rgbColor rgb="00969696"/>
      <rgbColor rgb="00003366"/>
      <rgbColor rgb="0033A3A3"/>
      <rgbColor rgb="00003300"/>
      <rgbColor rgb="00333300"/>
      <rgbColor rgb="00993300"/>
      <rgbColor rgb="00993366"/>
      <rgbColor rgb="00333399"/>
      <rgbColor rgb="00333333"/>
    </indexedColors>
    <mruColors>
      <color rgb="FFE14D16"/>
      <color rgb="FFE7ECAC"/>
      <color rgb="FFF6FD9B"/>
      <color rgb="FF00FFFF"/>
      <color rgb="FFC6E0B4"/>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879642</xdr:rowOff>
    </xdr:from>
    <xdr:to>
      <xdr:col>5</xdr:col>
      <xdr:colOff>1</xdr:colOff>
      <xdr:row>5</xdr:row>
      <xdr:rowOff>1798053</xdr:rowOff>
    </xdr:to>
    <xdr:sp macro="" textlink="">
      <xdr:nvSpPr>
        <xdr:cNvPr id="3" name="Rectangle 2">
          <a:extLst>
            <a:ext uri="{FF2B5EF4-FFF2-40B4-BE49-F238E27FC236}">
              <a16:creationId xmlns:a16="http://schemas.microsoft.com/office/drawing/2014/main" id="{FA0909C3-E5B5-45F0-8E9A-97834B677B58}"/>
            </a:ext>
          </a:extLst>
        </xdr:cNvPr>
        <xdr:cNvSpPr/>
      </xdr:nvSpPr>
      <xdr:spPr>
        <a:xfrm>
          <a:off x="28813126" y="2622717"/>
          <a:ext cx="3838575" cy="0"/>
        </a:xfrm>
        <a:prstGeom prst="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2000" b="1">
              <a:latin typeface="Arial" panose="020B0604020202020204" pitchFamily="34" charset="0"/>
              <a:cs typeface="Arial" panose="020B0604020202020204" pitchFamily="34" charset="0"/>
            </a:rPr>
            <a:t>Information pour le DQE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47142</xdr:colOff>
      <xdr:row>5</xdr:row>
      <xdr:rowOff>820151</xdr:rowOff>
    </xdr:from>
    <xdr:to>
      <xdr:col>4</xdr:col>
      <xdr:colOff>3486150</xdr:colOff>
      <xdr:row>5</xdr:row>
      <xdr:rowOff>1788695</xdr:rowOff>
    </xdr:to>
    <xdr:sp macro="" textlink="">
      <xdr:nvSpPr>
        <xdr:cNvPr id="2" name="Rectangle 1">
          <a:extLst>
            <a:ext uri="{FF2B5EF4-FFF2-40B4-BE49-F238E27FC236}">
              <a16:creationId xmlns:a16="http://schemas.microsoft.com/office/drawing/2014/main" id="{11BD1756-AFB6-4A73-ABBB-3480D0D9CCF0}"/>
            </a:ext>
          </a:extLst>
        </xdr:cNvPr>
        <xdr:cNvSpPr/>
      </xdr:nvSpPr>
      <xdr:spPr>
        <a:xfrm>
          <a:off x="9915042" y="2458451"/>
          <a:ext cx="3439008" cy="968544"/>
        </a:xfrm>
        <a:prstGeom prst="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2000" b="1">
              <a:solidFill>
                <a:schemeClr val="bg1"/>
              </a:solidFill>
              <a:latin typeface="Arial" panose="020B0604020202020204" pitchFamily="34" charset="0"/>
              <a:cs typeface="Arial" panose="020B0604020202020204" pitchFamily="34" charset="0"/>
            </a:rPr>
            <a:t>Information DQE</a:t>
          </a:r>
        </a:p>
      </xdr:txBody>
    </xdr:sp>
    <xdr:clientData/>
  </xdr:twoCellAnchor>
  <xdr:twoCellAnchor>
    <xdr:from>
      <xdr:col>5</xdr:col>
      <xdr:colOff>1</xdr:colOff>
      <xdr:row>5</xdr:row>
      <xdr:rowOff>879642</xdr:rowOff>
    </xdr:from>
    <xdr:to>
      <xdr:col>6</xdr:col>
      <xdr:colOff>1</xdr:colOff>
      <xdr:row>5</xdr:row>
      <xdr:rowOff>1798053</xdr:rowOff>
    </xdr:to>
    <xdr:sp macro="" textlink="">
      <xdr:nvSpPr>
        <xdr:cNvPr id="3" name="Rectangle 2">
          <a:extLst>
            <a:ext uri="{FF2B5EF4-FFF2-40B4-BE49-F238E27FC236}">
              <a16:creationId xmlns:a16="http://schemas.microsoft.com/office/drawing/2014/main" id="{85B219AE-065C-41E1-8568-1DFB2D0E22DF}"/>
            </a:ext>
          </a:extLst>
        </xdr:cNvPr>
        <xdr:cNvSpPr/>
      </xdr:nvSpPr>
      <xdr:spPr>
        <a:xfrm>
          <a:off x="25012651" y="2517942"/>
          <a:ext cx="3848100" cy="918411"/>
        </a:xfrm>
        <a:prstGeom prst="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2000" b="1">
              <a:latin typeface="Arial" panose="020B0604020202020204" pitchFamily="34" charset="0"/>
              <a:cs typeface="Arial" panose="020B0604020202020204" pitchFamily="34" charset="0"/>
            </a:rPr>
            <a:t>Information pour le DQE</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11873-53FE-4E85-B5D3-FD2DC111E38C}">
  <sheetPr>
    <pageSetUpPr fitToPage="1"/>
  </sheetPr>
  <dimension ref="A2:E385"/>
  <sheetViews>
    <sheetView tabSelected="1" view="pageBreakPreview" zoomScale="60" zoomScaleNormal="100" zoomScalePageLayoutView="93" workbookViewId="0">
      <pane ySplit="8" topLeftCell="A9" activePane="bottomLeft" state="frozen"/>
      <selection pane="bottomLeft" activeCell="B5" sqref="B5:E5"/>
    </sheetView>
  </sheetViews>
  <sheetFormatPr baseColWidth="10" defaultColWidth="11.5703125" defaultRowHeight="14.25" x14ac:dyDescent="0.2"/>
  <cols>
    <col min="1" max="1" width="4.5703125" style="1" customWidth="1"/>
    <col min="2" max="2" width="38.28515625" style="19" customWidth="1"/>
    <col min="3" max="3" width="102.42578125" style="2" customWidth="1"/>
    <col min="4" max="4" width="25.85546875" style="4" customWidth="1"/>
    <col min="5" max="5" width="39.5703125" style="1" customWidth="1"/>
    <col min="6" max="16384" width="11.5703125" style="1"/>
  </cols>
  <sheetData>
    <row r="2" spans="1:5" ht="81.75" customHeight="1" x14ac:dyDescent="0.2">
      <c r="B2" s="20" t="s">
        <v>474</v>
      </c>
      <c r="C2" s="48" t="s">
        <v>475</v>
      </c>
      <c r="D2" s="48"/>
      <c r="E2" s="48"/>
    </row>
    <row r="4" spans="1:5" ht="84" customHeight="1" x14ac:dyDescent="0.2">
      <c r="B4" s="61" t="s">
        <v>2</v>
      </c>
      <c r="C4" s="80"/>
    </row>
    <row r="5" spans="1:5" ht="95.25" customHeight="1" x14ac:dyDescent="0.2">
      <c r="B5" s="88" t="s">
        <v>485</v>
      </c>
      <c r="C5" s="89"/>
      <c r="D5" s="89"/>
      <c r="E5" s="89"/>
    </row>
    <row r="6" spans="1:5" ht="11.25" customHeight="1" x14ac:dyDescent="0.2">
      <c r="D6" s="13"/>
      <c r="E6" s="2"/>
    </row>
    <row r="7" spans="1:5" ht="60" x14ac:dyDescent="0.2">
      <c r="B7" s="45" t="s">
        <v>476</v>
      </c>
      <c r="C7" s="46"/>
      <c r="D7" s="46"/>
      <c r="E7" s="28"/>
    </row>
    <row r="8" spans="1:5" s="4" customFormat="1" ht="82.5" customHeight="1" x14ac:dyDescent="0.2">
      <c r="B8" s="38" t="s">
        <v>467</v>
      </c>
      <c r="C8" s="38" t="s">
        <v>0</v>
      </c>
      <c r="D8" s="38" t="s">
        <v>478</v>
      </c>
      <c r="E8" s="38" t="s">
        <v>484</v>
      </c>
    </row>
    <row r="9" spans="1:5" s="3" customFormat="1" ht="45" customHeight="1" x14ac:dyDescent="0.2">
      <c r="A9" s="1">
        <v>1</v>
      </c>
      <c r="B9" s="25" t="s">
        <v>29</v>
      </c>
      <c r="C9" s="10"/>
      <c r="D9" s="14"/>
      <c r="E9" s="10"/>
    </row>
    <row r="10" spans="1:5" x14ac:dyDescent="0.2">
      <c r="B10" s="63" t="s">
        <v>3</v>
      </c>
      <c r="C10" s="64" t="s">
        <v>14</v>
      </c>
      <c r="D10" s="65" t="s">
        <v>25</v>
      </c>
      <c r="E10" s="77"/>
    </row>
    <row r="11" spans="1:5" x14ac:dyDescent="0.2">
      <c r="B11" s="63" t="s">
        <v>4</v>
      </c>
      <c r="C11" s="64" t="s">
        <v>15</v>
      </c>
      <c r="D11" s="65" t="s">
        <v>26</v>
      </c>
      <c r="E11" s="77"/>
    </row>
    <row r="12" spans="1:5" x14ac:dyDescent="0.2">
      <c r="B12" s="63" t="s">
        <v>5</v>
      </c>
      <c r="C12" s="64" t="s">
        <v>16</v>
      </c>
      <c r="D12" s="65" t="s">
        <v>26</v>
      </c>
      <c r="E12" s="77"/>
    </row>
    <row r="13" spans="1:5" ht="57" x14ac:dyDescent="0.2">
      <c r="B13" s="63" t="s">
        <v>6</v>
      </c>
      <c r="C13" s="64" t="s">
        <v>17</v>
      </c>
      <c r="D13" s="65" t="s">
        <v>27</v>
      </c>
      <c r="E13" s="77"/>
    </row>
    <row r="14" spans="1:5" x14ac:dyDescent="0.2">
      <c r="B14" s="63" t="s">
        <v>7</v>
      </c>
      <c r="C14" s="64" t="s">
        <v>18</v>
      </c>
      <c r="D14" s="65" t="s">
        <v>26</v>
      </c>
      <c r="E14" s="77"/>
    </row>
    <row r="15" spans="1:5" x14ac:dyDescent="0.2">
      <c r="B15" s="63" t="s">
        <v>8</v>
      </c>
      <c r="C15" s="64" t="s">
        <v>19</v>
      </c>
      <c r="D15" s="65" t="s">
        <v>27</v>
      </c>
      <c r="E15" s="77"/>
    </row>
    <row r="16" spans="1:5" ht="28.5" x14ac:dyDescent="0.2">
      <c r="B16" s="63" t="s">
        <v>9</v>
      </c>
      <c r="C16" s="64" t="s">
        <v>20</v>
      </c>
      <c r="D16" s="65" t="s">
        <v>26</v>
      </c>
      <c r="E16" s="77"/>
    </row>
    <row r="17" spans="1:5" x14ac:dyDescent="0.2">
      <c r="B17" s="63" t="s">
        <v>10</v>
      </c>
      <c r="C17" s="64" t="s">
        <v>21</v>
      </c>
      <c r="D17" s="65" t="s">
        <v>26</v>
      </c>
      <c r="E17" s="77"/>
    </row>
    <row r="18" spans="1:5" ht="28.5" x14ac:dyDescent="0.2">
      <c r="B18" s="63" t="s">
        <v>11</v>
      </c>
      <c r="C18" s="64" t="s">
        <v>22</v>
      </c>
      <c r="D18" s="65" t="s">
        <v>26</v>
      </c>
      <c r="E18" s="77"/>
    </row>
    <row r="19" spans="1:5" ht="28.5" x14ac:dyDescent="0.2">
      <c r="B19" s="63" t="s">
        <v>12</v>
      </c>
      <c r="C19" s="64" t="s">
        <v>23</v>
      </c>
      <c r="D19" s="65" t="s">
        <v>26</v>
      </c>
      <c r="E19" s="77"/>
    </row>
    <row r="20" spans="1:5" ht="28.5" x14ac:dyDescent="0.2">
      <c r="B20" s="63" t="s">
        <v>13</v>
      </c>
      <c r="C20" s="64" t="s">
        <v>24</v>
      </c>
      <c r="D20" s="65" t="s">
        <v>26</v>
      </c>
      <c r="E20" s="77"/>
    </row>
    <row r="21" spans="1:5" ht="45" customHeight="1" x14ac:dyDescent="0.2">
      <c r="A21" s="1">
        <v>2</v>
      </c>
      <c r="B21" s="25" t="s">
        <v>28</v>
      </c>
      <c r="C21" s="84" t="s">
        <v>30</v>
      </c>
      <c r="D21" s="84"/>
      <c r="E21" s="84"/>
    </row>
    <row r="22" spans="1:5" ht="30" customHeight="1" x14ac:dyDescent="0.2">
      <c r="A22" s="2"/>
      <c r="B22" s="81" t="s">
        <v>31</v>
      </c>
      <c r="C22" s="82"/>
      <c r="D22" s="82"/>
      <c r="E22" s="83"/>
    </row>
    <row r="23" spans="1:5" x14ac:dyDescent="0.2">
      <c r="B23" s="72" t="s">
        <v>32</v>
      </c>
      <c r="C23" s="73" t="s">
        <v>39</v>
      </c>
      <c r="D23" s="74" t="s">
        <v>26</v>
      </c>
      <c r="E23" s="77"/>
    </row>
    <row r="24" spans="1:5" x14ac:dyDescent="0.2">
      <c r="B24" s="72" t="s">
        <v>33</v>
      </c>
      <c r="C24" s="73" t="s">
        <v>40</v>
      </c>
      <c r="D24" s="74" t="s">
        <v>26</v>
      </c>
      <c r="E24" s="77"/>
    </row>
    <row r="25" spans="1:5" x14ac:dyDescent="0.2">
      <c r="B25" s="72" t="s">
        <v>34</v>
      </c>
      <c r="C25" s="73" t="s">
        <v>41</v>
      </c>
      <c r="D25" s="74" t="s">
        <v>26</v>
      </c>
      <c r="E25" s="77"/>
    </row>
    <row r="26" spans="1:5" x14ac:dyDescent="0.2">
      <c r="B26" s="72" t="s">
        <v>35</v>
      </c>
      <c r="C26" s="73" t="s">
        <v>42</v>
      </c>
      <c r="D26" s="74" t="s">
        <v>26</v>
      </c>
      <c r="E26" s="77"/>
    </row>
    <row r="27" spans="1:5" x14ac:dyDescent="0.2">
      <c r="B27" s="72" t="s">
        <v>36</v>
      </c>
      <c r="C27" s="73" t="s">
        <v>43</v>
      </c>
      <c r="D27" s="74" t="s">
        <v>26</v>
      </c>
      <c r="E27" s="77"/>
    </row>
    <row r="28" spans="1:5" x14ac:dyDescent="0.2">
      <c r="B28" s="72" t="s">
        <v>37</v>
      </c>
      <c r="C28" s="73" t="s">
        <v>44</v>
      </c>
      <c r="D28" s="74" t="s">
        <v>26</v>
      </c>
      <c r="E28" s="77"/>
    </row>
    <row r="29" spans="1:5" ht="28.5" x14ac:dyDescent="0.2">
      <c r="B29" s="72" t="s">
        <v>38</v>
      </c>
      <c r="C29" s="73" t="s">
        <v>45</v>
      </c>
      <c r="D29" s="74" t="s">
        <v>26</v>
      </c>
      <c r="E29" s="77"/>
    </row>
    <row r="30" spans="1:5" ht="30" customHeight="1" x14ac:dyDescent="0.2">
      <c r="B30" s="81" t="s">
        <v>479</v>
      </c>
      <c r="C30" s="82"/>
      <c r="D30" s="82"/>
      <c r="E30" s="83"/>
    </row>
    <row r="31" spans="1:5" x14ac:dyDescent="0.2">
      <c r="B31" s="72" t="s">
        <v>47</v>
      </c>
      <c r="C31" s="75" t="s">
        <v>52</v>
      </c>
      <c r="D31" s="74" t="s">
        <v>26</v>
      </c>
      <c r="E31" s="77"/>
    </row>
    <row r="32" spans="1:5" x14ac:dyDescent="0.2">
      <c r="B32" s="72" t="s">
        <v>48</v>
      </c>
      <c r="C32" s="75" t="s">
        <v>53</v>
      </c>
      <c r="D32" s="74" t="s">
        <v>26</v>
      </c>
      <c r="E32" s="77"/>
    </row>
    <row r="33" spans="1:5" x14ac:dyDescent="0.2">
      <c r="B33" s="72" t="s">
        <v>49</v>
      </c>
      <c r="C33" s="75" t="s">
        <v>54</v>
      </c>
      <c r="D33" s="74" t="s">
        <v>26</v>
      </c>
      <c r="E33" s="77"/>
    </row>
    <row r="34" spans="1:5" x14ac:dyDescent="0.2">
      <c r="B34" s="72" t="s">
        <v>50</v>
      </c>
      <c r="C34" s="75" t="s">
        <v>55</v>
      </c>
      <c r="D34" s="74" t="s">
        <v>26</v>
      </c>
      <c r="E34" s="77"/>
    </row>
    <row r="35" spans="1:5" x14ac:dyDescent="0.2">
      <c r="B35" s="72" t="s">
        <v>51</v>
      </c>
      <c r="C35" s="75" t="s">
        <v>56</v>
      </c>
      <c r="D35" s="74" t="s">
        <v>25</v>
      </c>
      <c r="E35" s="77"/>
    </row>
    <row r="36" spans="1:5" ht="30" customHeight="1" x14ac:dyDescent="0.2">
      <c r="B36" s="81" t="s">
        <v>57</v>
      </c>
      <c r="C36" s="82"/>
      <c r="D36" s="82"/>
      <c r="E36" s="83"/>
    </row>
    <row r="37" spans="1:5" x14ac:dyDescent="0.2">
      <c r="B37" s="76" t="s">
        <v>58</v>
      </c>
      <c r="C37" s="75" t="s">
        <v>60</v>
      </c>
      <c r="D37" s="74" t="s">
        <v>26</v>
      </c>
      <c r="E37" s="77"/>
    </row>
    <row r="38" spans="1:5" x14ac:dyDescent="0.2">
      <c r="B38" s="76" t="s">
        <v>59</v>
      </c>
      <c r="C38" s="75" t="s">
        <v>61</v>
      </c>
      <c r="D38" s="74" t="s">
        <v>26</v>
      </c>
      <c r="E38" s="77"/>
    </row>
    <row r="39" spans="1:5" ht="30" customHeight="1" x14ac:dyDescent="0.2">
      <c r="B39" s="81" t="s">
        <v>62</v>
      </c>
      <c r="C39" s="82"/>
      <c r="D39" s="82"/>
      <c r="E39" s="83"/>
    </row>
    <row r="40" spans="1:5" x14ac:dyDescent="0.2">
      <c r="B40" s="76" t="s">
        <v>63</v>
      </c>
      <c r="C40" s="75" t="s">
        <v>69</v>
      </c>
      <c r="D40" s="74" t="s">
        <v>26</v>
      </c>
      <c r="E40" s="77"/>
    </row>
    <row r="41" spans="1:5" x14ac:dyDescent="0.2">
      <c r="B41" s="76" t="s">
        <v>64</v>
      </c>
      <c r="C41" s="75" t="s">
        <v>70</v>
      </c>
      <c r="D41" s="74" t="s">
        <v>26</v>
      </c>
      <c r="E41" s="77"/>
    </row>
    <row r="42" spans="1:5" x14ac:dyDescent="0.2">
      <c r="B42" s="76" t="s">
        <v>65</v>
      </c>
      <c r="C42" s="75" t="s">
        <v>71</v>
      </c>
      <c r="D42" s="74" t="s">
        <v>26</v>
      </c>
      <c r="E42" s="77"/>
    </row>
    <row r="43" spans="1:5" x14ac:dyDescent="0.2">
      <c r="B43" s="76" t="s">
        <v>66</v>
      </c>
      <c r="C43" s="75" t="s">
        <v>72</v>
      </c>
      <c r="D43" s="74" t="s">
        <v>26</v>
      </c>
      <c r="E43" s="77"/>
    </row>
    <row r="44" spans="1:5" ht="28.5" x14ac:dyDescent="0.2">
      <c r="B44" s="76" t="s">
        <v>67</v>
      </c>
      <c r="C44" s="73" t="s">
        <v>73</v>
      </c>
      <c r="D44" s="74" t="s">
        <v>26</v>
      </c>
      <c r="E44" s="77"/>
    </row>
    <row r="45" spans="1:5" ht="28.5" x14ac:dyDescent="0.2">
      <c r="B45" s="76" t="s">
        <v>68</v>
      </c>
      <c r="C45" s="73" t="s">
        <v>74</v>
      </c>
      <c r="D45" s="74" t="s">
        <v>26</v>
      </c>
      <c r="E45" s="77"/>
    </row>
    <row r="46" spans="1:5" ht="45" customHeight="1" x14ac:dyDescent="0.2">
      <c r="A46" s="1">
        <v>3</v>
      </c>
      <c r="B46" s="27" t="s">
        <v>75</v>
      </c>
      <c r="C46" s="7"/>
      <c r="D46" s="15"/>
      <c r="E46" s="78"/>
    </row>
    <row r="47" spans="1:5" ht="51.75" customHeight="1" x14ac:dyDescent="0.2">
      <c r="B47" s="81" t="s">
        <v>76</v>
      </c>
      <c r="C47" s="82"/>
      <c r="D47" s="82"/>
      <c r="E47" s="83"/>
    </row>
    <row r="48" spans="1:5" x14ac:dyDescent="0.2">
      <c r="B48" s="72" t="s">
        <v>77</v>
      </c>
      <c r="C48" s="64" t="s">
        <v>89</v>
      </c>
      <c r="D48" s="65" t="s">
        <v>26</v>
      </c>
      <c r="E48" s="77"/>
    </row>
    <row r="49" spans="2:5" x14ac:dyDescent="0.2">
      <c r="B49" s="63" t="s">
        <v>78</v>
      </c>
      <c r="C49" s="64" t="s">
        <v>90</v>
      </c>
      <c r="D49" s="65" t="s">
        <v>26</v>
      </c>
      <c r="E49" s="77"/>
    </row>
    <row r="50" spans="2:5" x14ac:dyDescent="0.2">
      <c r="B50" s="63" t="s">
        <v>79</v>
      </c>
      <c r="C50" s="64" t="s">
        <v>91</v>
      </c>
      <c r="D50" s="65" t="s">
        <v>26</v>
      </c>
      <c r="E50" s="77"/>
    </row>
    <row r="51" spans="2:5" x14ac:dyDescent="0.2">
      <c r="B51" s="72" t="s">
        <v>80</v>
      </c>
      <c r="C51" s="64" t="s">
        <v>92</v>
      </c>
      <c r="D51" s="65" t="s">
        <v>26</v>
      </c>
      <c r="E51" s="77"/>
    </row>
    <row r="52" spans="2:5" x14ac:dyDescent="0.2">
      <c r="B52" s="63" t="s">
        <v>81</v>
      </c>
      <c r="C52" s="64" t="s">
        <v>93</v>
      </c>
      <c r="D52" s="65" t="s">
        <v>26</v>
      </c>
      <c r="E52" s="77"/>
    </row>
    <row r="53" spans="2:5" x14ac:dyDescent="0.2">
      <c r="B53" s="63" t="s">
        <v>82</v>
      </c>
      <c r="C53" s="64" t="s">
        <v>94</v>
      </c>
      <c r="D53" s="65" t="s">
        <v>26</v>
      </c>
      <c r="E53" s="77"/>
    </row>
    <row r="54" spans="2:5" x14ac:dyDescent="0.2">
      <c r="B54" s="72" t="s">
        <v>83</v>
      </c>
      <c r="C54" s="64" t="s">
        <v>95</v>
      </c>
      <c r="D54" s="65" t="s">
        <v>26</v>
      </c>
      <c r="E54" s="77"/>
    </row>
    <row r="55" spans="2:5" x14ac:dyDescent="0.2">
      <c r="B55" s="63" t="s">
        <v>84</v>
      </c>
      <c r="C55" s="64" t="s">
        <v>96</v>
      </c>
      <c r="D55" s="65" t="s">
        <v>26</v>
      </c>
      <c r="E55" s="77"/>
    </row>
    <row r="56" spans="2:5" x14ac:dyDescent="0.2">
      <c r="B56" s="63" t="s">
        <v>85</v>
      </c>
      <c r="C56" s="64" t="s">
        <v>97</v>
      </c>
      <c r="D56" s="65" t="s">
        <v>26</v>
      </c>
      <c r="E56" s="77"/>
    </row>
    <row r="57" spans="2:5" x14ac:dyDescent="0.2">
      <c r="B57" s="72" t="s">
        <v>86</v>
      </c>
      <c r="C57" s="64" t="s">
        <v>98</v>
      </c>
      <c r="D57" s="65" t="s">
        <v>26</v>
      </c>
      <c r="E57" s="77"/>
    </row>
    <row r="58" spans="2:5" x14ac:dyDescent="0.2">
      <c r="B58" s="63" t="s">
        <v>87</v>
      </c>
      <c r="C58" s="64" t="s">
        <v>99</v>
      </c>
      <c r="D58" s="65" t="s">
        <v>26</v>
      </c>
      <c r="E58" s="77"/>
    </row>
    <row r="59" spans="2:5" x14ac:dyDescent="0.2">
      <c r="B59" s="63" t="s">
        <v>88</v>
      </c>
      <c r="C59" s="64" t="s">
        <v>100</v>
      </c>
      <c r="D59" s="65" t="s">
        <v>26</v>
      </c>
      <c r="E59" s="77"/>
    </row>
    <row r="60" spans="2:5" ht="75.75" customHeight="1" x14ac:dyDescent="0.2">
      <c r="B60" s="81" t="s">
        <v>480</v>
      </c>
      <c r="C60" s="82"/>
      <c r="D60" s="82"/>
      <c r="E60" s="83"/>
    </row>
    <row r="61" spans="2:5" ht="14.25" customHeight="1" x14ac:dyDescent="0.2">
      <c r="B61" s="72" t="s">
        <v>102</v>
      </c>
      <c r="C61" s="64" t="s">
        <v>111</v>
      </c>
      <c r="D61" s="65" t="s">
        <v>26</v>
      </c>
      <c r="E61" s="77"/>
    </row>
    <row r="62" spans="2:5" ht="14.25" customHeight="1" x14ac:dyDescent="0.2">
      <c r="B62" s="63" t="s">
        <v>103</v>
      </c>
      <c r="C62" s="64" t="s">
        <v>112</v>
      </c>
      <c r="D62" s="65" t="s">
        <v>26</v>
      </c>
      <c r="E62" s="77"/>
    </row>
    <row r="63" spans="2:5" ht="14.25" customHeight="1" x14ac:dyDescent="0.2">
      <c r="B63" s="63" t="s">
        <v>104</v>
      </c>
      <c r="C63" s="64" t="s">
        <v>113</v>
      </c>
      <c r="D63" s="65" t="s">
        <v>26</v>
      </c>
      <c r="E63" s="77"/>
    </row>
    <row r="64" spans="2:5" ht="14.25" customHeight="1" x14ac:dyDescent="0.2">
      <c r="B64" s="72" t="s">
        <v>105</v>
      </c>
      <c r="C64" s="64" t="s">
        <v>114</v>
      </c>
      <c r="D64" s="65" t="s">
        <v>26</v>
      </c>
      <c r="E64" s="77"/>
    </row>
    <row r="65" spans="2:5" ht="14.25" customHeight="1" x14ac:dyDescent="0.2">
      <c r="B65" s="63" t="s">
        <v>106</v>
      </c>
      <c r="C65" s="64" t="s">
        <v>115</v>
      </c>
      <c r="D65" s="65" t="s">
        <v>27</v>
      </c>
      <c r="E65" s="77"/>
    </row>
    <row r="66" spans="2:5" ht="14.25" customHeight="1" x14ac:dyDescent="0.2">
      <c r="B66" s="63" t="s">
        <v>107</v>
      </c>
      <c r="C66" s="64" t="s">
        <v>116</v>
      </c>
      <c r="D66" s="65" t="s">
        <v>26</v>
      </c>
      <c r="E66" s="77"/>
    </row>
    <row r="67" spans="2:5" ht="14.25" customHeight="1" x14ac:dyDescent="0.2">
      <c r="B67" s="72" t="s">
        <v>108</v>
      </c>
      <c r="C67" s="64" t="s">
        <v>117</v>
      </c>
      <c r="D67" s="65" t="s">
        <v>26</v>
      </c>
      <c r="E67" s="77"/>
    </row>
    <row r="68" spans="2:5" ht="14.25" customHeight="1" x14ac:dyDescent="0.2">
      <c r="B68" s="63" t="s">
        <v>109</v>
      </c>
      <c r="C68" s="64" t="s">
        <v>118</v>
      </c>
      <c r="D68" s="65" t="s">
        <v>26</v>
      </c>
      <c r="E68" s="77"/>
    </row>
    <row r="69" spans="2:5" ht="14.25" customHeight="1" x14ac:dyDescent="0.2">
      <c r="B69" s="63" t="s">
        <v>110</v>
      </c>
      <c r="C69" s="64" t="s">
        <v>119</v>
      </c>
      <c r="D69" s="65" t="s">
        <v>26</v>
      </c>
      <c r="E69" s="77"/>
    </row>
    <row r="70" spans="2:5" ht="30" customHeight="1" x14ac:dyDescent="0.2">
      <c r="B70" s="81" t="s">
        <v>120</v>
      </c>
      <c r="C70" s="82"/>
      <c r="D70" s="82"/>
      <c r="E70" s="82"/>
    </row>
    <row r="71" spans="2:5" ht="14.25" customHeight="1" x14ac:dyDescent="0.2">
      <c r="B71" s="72" t="s">
        <v>121</v>
      </c>
      <c r="C71" s="64" t="s">
        <v>123</v>
      </c>
      <c r="D71" s="16" t="s">
        <v>26</v>
      </c>
      <c r="E71" s="77"/>
    </row>
    <row r="72" spans="2:5" ht="14.25" customHeight="1" x14ac:dyDescent="0.2">
      <c r="B72" s="63" t="s">
        <v>122</v>
      </c>
      <c r="C72" s="64" t="s">
        <v>124</v>
      </c>
      <c r="D72" s="16" t="s">
        <v>26</v>
      </c>
      <c r="E72" s="77"/>
    </row>
    <row r="73" spans="2:5" ht="30" customHeight="1" x14ac:dyDescent="0.2">
      <c r="B73" s="81" t="s">
        <v>125</v>
      </c>
      <c r="C73" s="82"/>
      <c r="D73" s="82"/>
      <c r="E73" s="82"/>
    </row>
    <row r="74" spans="2:5" ht="14.25" customHeight="1" x14ac:dyDescent="0.2">
      <c r="B74" s="63" t="s">
        <v>126</v>
      </c>
      <c r="C74" s="64" t="s">
        <v>129</v>
      </c>
      <c r="D74" s="16" t="s">
        <v>27</v>
      </c>
      <c r="E74" s="77"/>
    </row>
    <row r="75" spans="2:5" ht="14.25" customHeight="1" x14ac:dyDescent="0.2">
      <c r="B75" s="72" t="s">
        <v>127</v>
      </c>
      <c r="C75" s="64" t="s">
        <v>130</v>
      </c>
      <c r="D75" s="16" t="s">
        <v>26</v>
      </c>
      <c r="E75" s="77"/>
    </row>
    <row r="76" spans="2:5" ht="14.25" customHeight="1" x14ac:dyDescent="0.2">
      <c r="B76" s="63" t="s">
        <v>128</v>
      </c>
      <c r="C76" s="64" t="s">
        <v>131</v>
      </c>
      <c r="D76" s="16" t="s">
        <v>27</v>
      </c>
      <c r="E76" s="77"/>
    </row>
    <row r="77" spans="2:5" ht="30" customHeight="1" x14ac:dyDescent="0.2">
      <c r="B77" s="81" t="s">
        <v>132</v>
      </c>
      <c r="C77" s="82"/>
      <c r="D77" s="82"/>
      <c r="E77" s="82"/>
    </row>
    <row r="78" spans="2:5" ht="14.25" customHeight="1" x14ac:dyDescent="0.2">
      <c r="B78" s="16" t="s">
        <v>133</v>
      </c>
      <c r="C78" s="5" t="s">
        <v>140</v>
      </c>
      <c r="D78" s="16" t="s">
        <v>25</v>
      </c>
      <c r="E78" s="77"/>
    </row>
    <row r="79" spans="2:5" ht="14.25" customHeight="1" x14ac:dyDescent="0.2">
      <c r="B79" s="16" t="s">
        <v>134</v>
      </c>
      <c r="C79" s="5" t="s">
        <v>141</v>
      </c>
      <c r="D79" s="16" t="s">
        <v>25</v>
      </c>
      <c r="E79" s="77"/>
    </row>
    <row r="80" spans="2:5" ht="14.25" customHeight="1" x14ac:dyDescent="0.2">
      <c r="B80" s="16" t="s">
        <v>135</v>
      </c>
      <c r="C80" s="5" t="s">
        <v>142</v>
      </c>
      <c r="D80" s="16" t="s">
        <v>25</v>
      </c>
      <c r="E80" s="77"/>
    </row>
    <row r="81" spans="2:5" ht="14.25" customHeight="1" x14ac:dyDescent="0.2">
      <c r="B81" s="16" t="s">
        <v>136</v>
      </c>
      <c r="C81" s="5" t="s">
        <v>143</v>
      </c>
      <c r="D81" s="16" t="s">
        <v>25</v>
      </c>
      <c r="E81" s="77"/>
    </row>
    <row r="82" spans="2:5" ht="14.25" customHeight="1" x14ac:dyDescent="0.2">
      <c r="B82" s="16" t="s">
        <v>137</v>
      </c>
      <c r="C82" s="5" t="s">
        <v>144</v>
      </c>
      <c r="D82" s="16" t="s">
        <v>25</v>
      </c>
      <c r="E82" s="77"/>
    </row>
    <row r="83" spans="2:5" ht="14.25" customHeight="1" x14ac:dyDescent="0.2">
      <c r="B83" s="16" t="s">
        <v>138</v>
      </c>
      <c r="C83" s="5" t="s">
        <v>145</v>
      </c>
      <c r="D83" s="16" t="s">
        <v>25</v>
      </c>
      <c r="E83" s="77"/>
    </row>
    <row r="84" spans="2:5" ht="14.25" customHeight="1" x14ac:dyDescent="0.2">
      <c r="B84" s="16" t="s">
        <v>139</v>
      </c>
      <c r="C84" s="5" t="s">
        <v>146</v>
      </c>
      <c r="D84" s="16" t="s">
        <v>25</v>
      </c>
      <c r="E84" s="77"/>
    </row>
    <row r="85" spans="2:5" ht="29.25" customHeight="1" x14ac:dyDescent="0.2">
      <c r="B85" s="81" t="s">
        <v>147</v>
      </c>
      <c r="C85" s="82"/>
      <c r="D85" s="82"/>
      <c r="E85" s="83"/>
    </row>
    <row r="86" spans="2:5" ht="14.25" customHeight="1" x14ac:dyDescent="0.2">
      <c r="B86" s="16" t="s">
        <v>148</v>
      </c>
      <c r="C86" s="5" t="s">
        <v>141</v>
      </c>
      <c r="D86" s="16" t="s">
        <v>25</v>
      </c>
      <c r="E86" s="77"/>
    </row>
    <row r="87" spans="2:5" ht="14.25" customHeight="1" x14ac:dyDescent="0.2">
      <c r="B87" s="16" t="s">
        <v>149</v>
      </c>
      <c r="C87" s="5" t="s">
        <v>142</v>
      </c>
      <c r="D87" s="16" t="s">
        <v>25</v>
      </c>
      <c r="E87" s="77"/>
    </row>
    <row r="88" spans="2:5" ht="14.25" customHeight="1" x14ac:dyDescent="0.2">
      <c r="B88" s="16" t="s">
        <v>150</v>
      </c>
      <c r="C88" s="5" t="s">
        <v>143</v>
      </c>
      <c r="D88" s="16" t="s">
        <v>25</v>
      </c>
      <c r="E88" s="77"/>
    </row>
    <row r="89" spans="2:5" ht="14.25" customHeight="1" x14ac:dyDescent="0.2">
      <c r="B89" s="16" t="s">
        <v>151</v>
      </c>
      <c r="C89" s="5" t="s">
        <v>144</v>
      </c>
      <c r="D89" s="16" t="s">
        <v>25</v>
      </c>
      <c r="E89" s="77"/>
    </row>
    <row r="90" spans="2:5" ht="14.25" customHeight="1" x14ac:dyDescent="0.2">
      <c r="B90" s="16" t="s">
        <v>152</v>
      </c>
      <c r="C90" s="5" t="s">
        <v>145</v>
      </c>
      <c r="D90" s="16" t="s">
        <v>25</v>
      </c>
      <c r="E90" s="77"/>
    </row>
    <row r="91" spans="2:5" ht="14.25" customHeight="1" x14ac:dyDescent="0.2">
      <c r="B91" s="16" t="s">
        <v>153</v>
      </c>
      <c r="C91" s="5" t="s">
        <v>146</v>
      </c>
      <c r="D91" s="16" t="s">
        <v>25</v>
      </c>
      <c r="E91" s="77"/>
    </row>
    <row r="92" spans="2:5" ht="14.25" customHeight="1" x14ac:dyDescent="0.2">
      <c r="B92" s="16" t="s">
        <v>154</v>
      </c>
      <c r="C92" s="5" t="s">
        <v>155</v>
      </c>
      <c r="D92" s="16" t="s">
        <v>25</v>
      </c>
      <c r="E92" s="77"/>
    </row>
    <row r="93" spans="2:5" ht="30" customHeight="1" x14ac:dyDescent="0.2">
      <c r="B93" s="81" t="s">
        <v>156</v>
      </c>
      <c r="C93" s="82"/>
      <c r="D93" s="82"/>
      <c r="E93" s="83"/>
    </row>
    <row r="94" spans="2:5" ht="14.25" customHeight="1" x14ac:dyDescent="0.2">
      <c r="B94" s="16" t="s">
        <v>157</v>
      </c>
      <c r="C94" s="5" t="s">
        <v>142</v>
      </c>
      <c r="D94" s="16" t="s">
        <v>25</v>
      </c>
      <c r="E94" s="77"/>
    </row>
    <row r="95" spans="2:5" ht="14.25" customHeight="1" x14ac:dyDescent="0.2">
      <c r="B95" s="16" t="s">
        <v>158</v>
      </c>
      <c r="C95" s="5" t="s">
        <v>143</v>
      </c>
      <c r="D95" s="16" t="s">
        <v>25</v>
      </c>
      <c r="E95" s="77"/>
    </row>
    <row r="96" spans="2:5" ht="14.25" customHeight="1" x14ac:dyDescent="0.2">
      <c r="B96" s="16" t="s">
        <v>159</v>
      </c>
      <c r="C96" s="5" t="s">
        <v>144</v>
      </c>
      <c r="D96" s="16" t="s">
        <v>25</v>
      </c>
      <c r="E96" s="77"/>
    </row>
    <row r="97" spans="1:5" ht="14.25" customHeight="1" x14ac:dyDescent="0.2">
      <c r="B97" s="16" t="s">
        <v>160</v>
      </c>
      <c r="C97" s="5" t="s">
        <v>145</v>
      </c>
      <c r="D97" s="16" t="s">
        <v>25</v>
      </c>
      <c r="E97" s="77"/>
    </row>
    <row r="98" spans="1:5" ht="14.25" customHeight="1" x14ac:dyDescent="0.2">
      <c r="B98" s="16" t="s">
        <v>161</v>
      </c>
      <c r="C98" s="5" t="s">
        <v>155</v>
      </c>
      <c r="D98" s="16" t="s">
        <v>25</v>
      </c>
      <c r="E98" s="77"/>
    </row>
    <row r="99" spans="1:5" ht="30" customHeight="1" x14ac:dyDescent="0.2">
      <c r="B99" s="81" t="s">
        <v>162</v>
      </c>
      <c r="C99" s="82"/>
      <c r="D99" s="82"/>
      <c r="E99" s="83"/>
    </row>
    <row r="100" spans="1:5" x14ac:dyDescent="0.2">
      <c r="B100" s="16" t="s">
        <v>163</v>
      </c>
      <c r="C100" s="5" t="s">
        <v>171</v>
      </c>
      <c r="D100" s="16" t="s">
        <v>25</v>
      </c>
      <c r="E100" s="77"/>
    </row>
    <row r="101" spans="1:5" x14ac:dyDescent="0.2">
      <c r="B101" s="16" t="s">
        <v>164</v>
      </c>
      <c r="C101" s="5" t="s">
        <v>172</v>
      </c>
      <c r="D101" s="16" t="s">
        <v>25</v>
      </c>
      <c r="E101" s="77"/>
    </row>
    <row r="102" spans="1:5" x14ac:dyDescent="0.2">
      <c r="B102" s="16" t="s">
        <v>165</v>
      </c>
      <c r="C102" s="5" t="s">
        <v>481</v>
      </c>
      <c r="D102" s="16" t="s">
        <v>25</v>
      </c>
      <c r="E102" s="77"/>
    </row>
    <row r="103" spans="1:5" x14ac:dyDescent="0.2">
      <c r="B103" s="16" t="s">
        <v>166</v>
      </c>
      <c r="C103" s="5" t="s">
        <v>174</v>
      </c>
      <c r="D103" s="16" t="s">
        <v>25</v>
      </c>
      <c r="E103" s="77"/>
    </row>
    <row r="104" spans="1:5" x14ac:dyDescent="0.2">
      <c r="B104" s="16" t="s">
        <v>167</v>
      </c>
      <c r="C104" s="5" t="s">
        <v>175</v>
      </c>
      <c r="D104" s="16" t="s">
        <v>25</v>
      </c>
      <c r="E104" s="77"/>
    </row>
    <row r="105" spans="1:5" x14ac:dyDescent="0.2">
      <c r="B105" s="16" t="s">
        <v>168</v>
      </c>
      <c r="C105" s="5" t="s">
        <v>176</v>
      </c>
      <c r="D105" s="16" t="s">
        <v>25</v>
      </c>
      <c r="E105" s="77"/>
    </row>
    <row r="106" spans="1:5" x14ac:dyDescent="0.2">
      <c r="B106" s="16" t="s">
        <v>169</v>
      </c>
      <c r="C106" s="5" t="s">
        <v>177</v>
      </c>
      <c r="D106" s="16" t="s">
        <v>25</v>
      </c>
      <c r="E106" s="77"/>
    </row>
    <row r="107" spans="1:5" x14ac:dyDescent="0.2">
      <c r="B107" s="16" t="s">
        <v>170</v>
      </c>
      <c r="C107" s="5" t="s">
        <v>178</v>
      </c>
      <c r="D107" s="16" t="s">
        <v>26</v>
      </c>
      <c r="E107" s="77"/>
    </row>
    <row r="108" spans="1:5" ht="42" customHeight="1" x14ac:dyDescent="0.2">
      <c r="A108" s="1">
        <v>4</v>
      </c>
      <c r="B108" s="27" t="s">
        <v>179</v>
      </c>
      <c r="C108" s="11"/>
      <c r="D108" s="11"/>
      <c r="E108" s="31"/>
    </row>
    <row r="109" spans="1:5" ht="30" customHeight="1" x14ac:dyDescent="0.2">
      <c r="B109" s="9" t="s">
        <v>180</v>
      </c>
      <c r="C109" s="21"/>
      <c r="D109" s="21"/>
      <c r="E109" s="29"/>
    </row>
    <row r="110" spans="1:5" ht="71.25" x14ac:dyDescent="0.2">
      <c r="B110" s="16" t="s">
        <v>181</v>
      </c>
      <c r="C110" s="5" t="s">
        <v>184</v>
      </c>
      <c r="D110" s="16" t="s">
        <v>26</v>
      </c>
      <c r="E110" s="77"/>
    </row>
    <row r="111" spans="1:5" x14ac:dyDescent="0.2">
      <c r="B111" s="16" t="s">
        <v>182</v>
      </c>
      <c r="C111" s="5" t="s">
        <v>185</v>
      </c>
      <c r="D111" s="16" t="s">
        <v>26</v>
      </c>
      <c r="E111" s="77"/>
    </row>
    <row r="112" spans="1:5" x14ac:dyDescent="0.2">
      <c r="B112" s="16" t="s">
        <v>183</v>
      </c>
      <c r="C112" s="5" t="s">
        <v>186</v>
      </c>
      <c r="D112" s="16" t="s">
        <v>26</v>
      </c>
      <c r="E112" s="77"/>
    </row>
    <row r="113" spans="2:5" ht="30" customHeight="1" x14ac:dyDescent="0.2">
      <c r="B113" s="9" t="s">
        <v>482</v>
      </c>
      <c r="C113" s="22"/>
      <c r="D113" s="22"/>
      <c r="E113" s="30"/>
    </row>
    <row r="114" spans="2:5" x14ac:dyDescent="0.2">
      <c r="B114" s="16" t="s">
        <v>188</v>
      </c>
      <c r="C114" s="5" t="s">
        <v>193</v>
      </c>
      <c r="D114" s="16" t="s">
        <v>26</v>
      </c>
      <c r="E114" s="77"/>
    </row>
    <row r="115" spans="2:5" x14ac:dyDescent="0.2">
      <c r="B115" s="16" t="s">
        <v>189</v>
      </c>
      <c r="C115" s="5" t="s">
        <v>194</v>
      </c>
      <c r="D115" s="16" t="s">
        <v>26</v>
      </c>
      <c r="E115" s="77"/>
    </row>
    <row r="116" spans="2:5" x14ac:dyDescent="0.2">
      <c r="B116" s="16" t="s">
        <v>190</v>
      </c>
      <c r="C116" s="5" t="s">
        <v>195</v>
      </c>
      <c r="D116" s="16" t="s">
        <v>26</v>
      </c>
      <c r="E116" s="77"/>
    </row>
    <row r="117" spans="2:5" x14ac:dyDescent="0.2">
      <c r="B117" s="16" t="s">
        <v>191</v>
      </c>
      <c r="C117" s="5" t="s">
        <v>196</v>
      </c>
      <c r="D117" s="16" t="s">
        <v>26</v>
      </c>
      <c r="E117" s="77"/>
    </row>
    <row r="118" spans="2:5" x14ac:dyDescent="0.2">
      <c r="B118" s="16" t="s">
        <v>192</v>
      </c>
      <c r="C118" s="5" t="s">
        <v>197</v>
      </c>
      <c r="D118" s="16" t="s">
        <v>26</v>
      </c>
      <c r="E118" s="77"/>
    </row>
    <row r="119" spans="2:5" ht="30" customHeight="1" x14ac:dyDescent="0.2">
      <c r="B119" s="9" t="s">
        <v>198</v>
      </c>
      <c r="C119" s="22"/>
      <c r="D119" s="22"/>
      <c r="E119" s="30"/>
    </row>
    <row r="120" spans="2:5" ht="16.5" x14ac:dyDescent="0.2">
      <c r="B120" s="16" t="s">
        <v>199</v>
      </c>
      <c r="C120" s="5" t="s">
        <v>452</v>
      </c>
      <c r="D120" s="16" t="s">
        <v>26</v>
      </c>
      <c r="E120" s="77"/>
    </row>
    <row r="121" spans="2:5" ht="16.5" x14ac:dyDescent="0.2">
      <c r="B121" s="16" t="s">
        <v>200</v>
      </c>
      <c r="C121" s="5" t="s">
        <v>453</v>
      </c>
      <c r="D121" s="16" t="s">
        <v>26</v>
      </c>
      <c r="E121" s="77"/>
    </row>
    <row r="122" spans="2:5" x14ac:dyDescent="0.2">
      <c r="B122" s="16" t="s">
        <v>201</v>
      </c>
      <c r="C122" s="5" t="s">
        <v>202</v>
      </c>
      <c r="D122" s="16" t="s">
        <v>26</v>
      </c>
      <c r="E122" s="77"/>
    </row>
    <row r="123" spans="2:5" ht="30" customHeight="1" x14ac:dyDescent="0.2">
      <c r="B123" s="9" t="s">
        <v>203</v>
      </c>
      <c r="C123" s="22"/>
      <c r="D123" s="17"/>
      <c r="E123" s="79"/>
    </row>
    <row r="124" spans="2:5" ht="42.75" x14ac:dyDescent="0.2">
      <c r="B124" s="16" t="s">
        <v>204</v>
      </c>
      <c r="C124" s="5" t="s">
        <v>210</v>
      </c>
      <c r="D124" s="16" t="s">
        <v>26</v>
      </c>
      <c r="E124" s="77"/>
    </row>
    <row r="125" spans="2:5" x14ac:dyDescent="0.2">
      <c r="B125" s="16" t="s">
        <v>205</v>
      </c>
      <c r="C125" s="5" t="s">
        <v>211</v>
      </c>
      <c r="D125" s="16" t="s">
        <v>26</v>
      </c>
      <c r="E125" s="77"/>
    </row>
    <row r="126" spans="2:5" x14ac:dyDescent="0.2">
      <c r="B126" s="16" t="s">
        <v>206</v>
      </c>
      <c r="C126" s="5" t="s">
        <v>212</v>
      </c>
      <c r="D126" s="16" t="s">
        <v>26</v>
      </c>
      <c r="E126" s="77"/>
    </row>
    <row r="127" spans="2:5" x14ac:dyDescent="0.2">
      <c r="B127" s="16" t="s">
        <v>207</v>
      </c>
      <c r="C127" s="5" t="s">
        <v>213</v>
      </c>
      <c r="D127" s="16" t="s">
        <v>26</v>
      </c>
      <c r="E127" s="77"/>
    </row>
    <row r="128" spans="2:5" x14ac:dyDescent="0.2">
      <c r="B128" s="16" t="s">
        <v>208</v>
      </c>
      <c r="C128" s="5" t="s">
        <v>214</v>
      </c>
      <c r="D128" s="16" t="s">
        <v>26</v>
      </c>
      <c r="E128" s="77"/>
    </row>
    <row r="129" spans="2:5" x14ac:dyDescent="0.2">
      <c r="B129" s="16" t="s">
        <v>209</v>
      </c>
      <c r="C129" s="5" t="s">
        <v>215</v>
      </c>
      <c r="D129" s="16" t="s">
        <v>26</v>
      </c>
      <c r="E129" s="77"/>
    </row>
    <row r="130" spans="2:5" ht="29.25" customHeight="1" x14ac:dyDescent="0.2">
      <c r="B130" s="9" t="s">
        <v>216</v>
      </c>
      <c r="C130" s="24"/>
      <c r="D130" s="17"/>
      <c r="E130" s="79"/>
    </row>
    <row r="131" spans="2:5" ht="28.5" x14ac:dyDescent="0.2">
      <c r="B131" s="16" t="s">
        <v>217</v>
      </c>
      <c r="C131" s="5" t="s">
        <v>483</v>
      </c>
      <c r="D131" s="16" t="s">
        <v>26</v>
      </c>
      <c r="E131" s="77"/>
    </row>
    <row r="132" spans="2:5" x14ac:dyDescent="0.2">
      <c r="B132" s="16" t="s">
        <v>218</v>
      </c>
      <c r="C132" s="5" t="s">
        <v>226</v>
      </c>
      <c r="D132" s="16" t="s">
        <v>26</v>
      </c>
      <c r="E132" s="77"/>
    </row>
    <row r="133" spans="2:5" x14ac:dyDescent="0.2">
      <c r="B133" s="16" t="s">
        <v>219</v>
      </c>
      <c r="C133" s="5" t="s">
        <v>227</v>
      </c>
      <c r="D133" s="16" t="s">
        <v>26</v>
      </c>
      <c r="E133" s="77"/>
    </row>
    <row r="134" spans="2:5" ht="71.25" x14ac:dyDescent="0.2">
      <c r="B134" s="16" t="s">
        <v>220</v>
      </c>
      <c r="C134" s="5" t="s">
        <v>229</v>
      </c>
      <c r="D134" s="16" t="s">
        <v>26</v>
      </c>
      <c r="E134" s="77"/>
    </row>
    <row r="135" spans="2:5" x14ac:dyDescent="0.2">
      <c r="B135" s="16" t="s">
        <v>221</v>
      </c>
      <c r="C135" s="5" t="s">
        <v>228</v>
      </c>
      <c r="D135" s="16" t="s">
        <v>26</v>
      </c>
      <c r="E135" s="77"/>
    </row>
    <row r="136" spans="2:5" ht="71.25" x14ac:dyDescent="0.2">
      <c r="B136" s="16" t="s">
        <v>222</v>
      </c>
      <c r="C136" s="5" t="s">
        <v>230</v>
      </c>
      <c r="D136" s="16" t="s">
        <v>26</v>
      </c>
      <c r="E136" s="77"/>
    </row>
    <row r="137" spans="2:5" x14ac:dyDescent="0.2">
      <c r="B137" s="16" t="s">
        <v>223</v>
      </c>
      <c r="C137" s="5" t="s">
        <v>231</v>
      </c>
      <c r="D137" s="16" t="s">
        <v>26</v>
      </c>
      <c r="E137" s="77"/>
    </row>
    <row r="138" spans="2:5" x14ac:dyDescent="0.2">
      <c r="B138" s="16" t="s">
        <v>224</v>
      </c>
      <c r="C138" s="5" t="s">
        <v>232</v>
      </c>
      <c r="D138" s="16" t="s">
        <v>26</v>
      </c>
      <c r="E138" s="77"/>
    </row>
    <row r="139" spans="2:5" ht="29.25" customHeight="1" x14ac:dyDescent="0.2">
      <c r="B139" s="9" t="s">
        <v>477</v>
      </c>
      <c r="C139" s="22"/>
      <c r="D139" s="22"/>
      <c r="E139" s="30"/>
    </row>
    <row r="140" spans="2:5" ht="57" x14ac:dyDescent="0.2">
      <c r="B140" s="16" t="s">
        <v>233</v>
      </c>
      <c r="C140" s="5" t="s">
        <v>241</v>
      </c>
      <c r="D140" s="16" t="s">
        <v>26</v>
      </c>
      <c r="E140" s="77"/>
    </row>
    <row r="141" spans="2:5" ht="57" x14ac:dyDescent="0.2">
      <c r="B141" s="16" t="s">
        <v>234</v>
      </c>
      <c r="C141" s="5" t="s">
        <v>242</v>
      </c>
      <c r="D141" s="16" t="s">
        <v>26</v>
      </c>
      <c r="E141" s="77"/>
    </row>
    <row r="142" spans="2:5" ht="71.25" x14ac:dyDescent="0.2">
      <c r="B142" s="16" t="s">
        <v>235</v>
      </c>
      <c r="C142" s="5" t="s">
        <v>243</v>
      </c>
      <c r="D142" s="16" t="s">
        <v>26</v>
      </c>
      <c r="E142" s="77"/>
    </row>
    <row r="143" spans="2:5" x14ac:dyDescent="0.2">
      <c r="B143" s="16" t="s">
        <v>236</v>
      </c>
      <c r="C143" s="5" t="s">
        <v>244</v>
      </c>
      <c r="D143" s="16" t="s">
        <v>26</v>
      </c>
      <c r="E143" s="77"/>
    </row>
    <row r="144" spans="2:5" ht="57" x14ac:dyDescent="0.2">
      <c r="B144" s="16" t="s">
        <v>237</v>
      </c>
      <c r="C144" s="5" t="s">
        <v>245</v>
      </c>
      <c r="D144" s="16" t="s">
        <v>26</v>
      </c>
      <c r="E144" s="77"/>
    </row>
    <row r="145" spans="1:5" ht="71.25" x14ac:dyDescent="0.2">
      <c r="B145" s="16" t="s">
        <v>238</v>
      </c>
      <c r="C145" s="5" t="s">
        <v>246</v>
      </c>
      <c r="D145" s="16" t="s">
        <v>26</v>
      </c>
      <c r="E145" s="77"/>
    </row>
    <row r="146" spans="1:5" ht="57" x14ac:dyDescent="0.2">
      <c r="B146" s="16" t="s">
        <v>239</v>
      </c>
      <c r="C146" s="5" t="s">
        <v>247</v>
      </c>
      <c r="D146" s="16" t="s">
        <v>26</v>
      </c>
      <c r="E146" s="77"/>
    </row>
    <row r="147" spans="1:5" ht="71.25" x14ac:dyDescent="0.2">
      <c r="B147" s="16" t="s">
        <v>240</v>
      </c>
      <c r="C147" s="5" t="s">
        <v>248</v>
      </c>
      <c r="D147" s="16" t="s">
        <v>26</v>
      </c>
      <c r="E147" s="77"/>
    </row>
    <row r="148" spans="1:5" ht="30" customHeight="1" x14ac:dyDescent="0.2">
      <c r="B148" s="81" t="s">
        <v>455</v>
      </c>
      <c r="C148" s="82"/>
      <c r="D148" s="82"/>
      <c r="E148" s="83"/>
    </row>
    <row r="149" spans="1:5" x14ac:dyDescent="0.2">
      <c r="B149" s="16" t="s">
        <v>249</v>
      </c>
      <c r="C149" s="5" t="s">
        <v>257</v>
      </c>
      <c r="D149" s="16" t="s">
        <v>26</v>
      </c>
      <c r="E149" s="77"/>
    </row>
    <row r="150" spans="1:5" x14ac:dyDescent="0.2">
      <c r="B150" s="16" t="s">
        <v>250</v>
      </c>
      <c r="C150" s="5" t="s">
        <v>258</v>
      </c>
      <c r="D150" s="16" t="s">
        <v>26</v>
      </c>
      <c r="E150" s="77"/>
    </row>
    <row r="151" spans="1:5" x14ac:dyDescent="0.2">
      <c r="B151" s="16" t="s">
        <v>251</v>
      </c>
      <c r="C151" s="5" t="s">
        <v>259</v>
      </c>
      <c r="D151" s="16" t="s">
        <v>26</v>
      </c>
      <c r="E151" s="77"/>
    </row>
    <row r="152" spans="1:5" ht="28.5" x14ac:dyDescent="0.2">
      <c r="B152" s="16" t="s">
        <v>252</v>
      </c>
      <c r="C152" s="5" t="s">
        <v>260</v>
      </c>
      <c r="D152" s="16" t="s">
        <v>26</v>
      </c>
      <c r="E152" s="77"/>
    </row>
    <row r="153" spans="1:5" x14ac:dyDescent="0.2">
      <c r="B153" s="16" t="s">
        <v>253</v>
      </c>
      <c r="C153" s="5" t="s">
        <v>261</v>
      </c>
      <c r="D153" s="16" t="s">
        <v>26</v>
      </c>
      <c r="E153" s="77"/>
    </row>
    <row r="154" spans="1:5" x14ac:dyDescent="0.2">
      <c r="B154" s="16" t="s">
        <v>254</v>
      </c>
      <c r="C154" s="5" t="s">
        <v>262</v>
      </c>
      <c r="D154" s="16" t="s">
        <v>26</v>
      </c>
      <c r="E154" s="77"/>
    </row>
    <row r="155" spans="1:5" x14ac:dyDescent="0.2">
      <c r="B155" s="16" t="s">
        <v>255</v>
      </c>
      <c r="C155" s="5" t="s">
        <v>263</v>
      </c>
      <c r="D155" s="16" t="s">
        <v>26</v>
      </c>
      <c r="E155" s="77"/>
    </row>
    <row r="156" spans="1:5" x14ac:dyDescent="0.2">
      <c r="B156" s="16" t="s">
        <v>256</v>
      </c>
      <c r="C156" s="5" t="s">
        <v>264</v>
      </c>
      <c r="D156" s="16" t="s">
        <v>26</v>
      </c>
      <c r="E156" s="77"/>
    </row>
    <row r="157" spans="1:5" ht="44.25" customHeight="1" x14ac:dyDescent="0.2">
      <c r="A157" s="1">
        <v>5</v>
      </c>
      <c r="B157" s="11" t="s">
        <v>265</v>
      </c>
      <c r="C157" s="11"/>
      <c r="D157" s="11"/>
      <c r="E157" s="31"/>
    </row>
    <row r="158" spans="1:5" x14ac:dyDescent="0.2">
      <c r="B158" s="16" t="s">
        <v>266</v>
      </c>
      <c r="C158" s="5" t="s">
        <v>273</v>
      </c>
      <c r="D158" s="16" t="s">
        <v>26</v>
      </c>
      <c r="E158" s="77"/>
    </row>
    <row r="159" spans="1:5" x14ac:dyDescent="0.2">
      <c r="B159" s="16" t="s">
        <v>267</v>
      </c>
      <c r="C159" s="5" t="s">
        <v>274</v>
      </c>
      <c r="D159" s="16" t="s">
        <v>26</v>
      </c>
      <c r="E159" s="77"/>
    </row>
    <row r="160" spans="1:5" ht="28.5" x14ac:dyDescent="0.2">
      <c r="B160" s="16" t="s">
        <v>268</v>
      </c>
      <c r="C160" s="5" t="s">
        <v>275</v>
      </c>
      <c r="D160" s="16" t="s">
        <v>26</v>
      </c>
      <c r="E160" s="77"/>
    </row>
    <row r="161" spans="1:5" ht="28.5" x14ac:dyDescent="0.2">
      <c r="B161" s="16" t="s">
        <v>269</v>
      </c>
      <c r="C161" s="5" t="s">
        <v>276</v>
      </c>
      <c r="D161" s="16" t="s">
        <v>26</v>
      </c>
      <c r="E161" s="77"/>
    </row>
    <row r="162" spans="1:5" ht="42.75" x14ac:dyDescent="0.2">
      <c r="B162" s="16" t="s">
        <v>270</v>
      </c>
      <c r="C162" s="5" t="s">
        <v>277</v>
      </c>
      <c r="D162" s="16" t="s">
        <v>26</v>
      </c>
      <c r="E162" s="77"/>
    </row>
    <row r="163" spans="1:5" ht="142.5" x14ac:dyDescent="0.2">
      <c r="B163" s="16" t="s">
        <v>271</v>
      </c>
      <c r="C163" s="5" t="s">
        <v>463</v>
      </c>
      <c r="D163" s="16" t="s">
        <v>26</v>
      </c>
      <c r="E163" s="77"/>
    </row>
    <row r="164" spans="1:5" x14ac:dyDescent="0.2">
      <c r="B164" s="16" t="s">
        <v>272</v>
      </c>
      <c r="C164" s="5" t="s">
        <v>278</v>
      </c>
      <c r="D164" s="16" t="s">
        <v>26</v>
      </c>
      <c r="E164" s="77"/>
    </row>
    <row r="165" spans="1:5" ht="44.25" customHeight="1" x14ac:dyDescent="0.2">
      <c r="A165" s="1">
        <v>6</v>
      </c>
      <c r="B165" s="11" t="s">
        <v>279</v>
      </c>
      <c r="C165" s="8"/>
      <c r="D165" s="8"/>
      <c r="E165" s="32"/>
    </row>
    <row r="166" spans="1:5" ht="30" customHeight="1" x14ac:dyDescent="0.2">
      <c r="B166" s="81" t="s">
        <v>280</v>
      </c>
      <c r="C166" s="82"/>
      <c r="D166" s="82"/>
      <c r="E166" s="83"/>
    </row>
    <row r="167" spans="1:5" ht="28.5" x14ac:dyDescent="0.2">
      <c r="B167" s="16" t="s">
        <v>281</v>
      </c>
      <c r="C167" s="5" t="s">
        <v>294</v>
      </c>
      <c r="D167" s="16" t="s">
        <v>26</v>
      </c>
      <c r="E167" s="77"/>
    </row>
    <row r="168" spans="1:5" x14ac:dyDescent="0.2">
      <c r="B168" s="16" t="s">
        <v>282</v>
      </c>
      <c r="C168" s="5" t="s">
        <v>295</v>
      </c>
      <c r="D168" s="16" t="s">
        <v>26</v>
      </c>
      <c r="E168" s="77"/>
    </row>
    <row r="169" spans="1:5" ht="28.5" x14ac:dyDescent="0.2">
      <c r="B169" s="16" t="s">
        <v>283</v>
      </c>
      <c r="C169" s="5" t="s">
        <v>296</v>
      </c>
      <c r="D169" s="16" t="s">
        <v>26</v>
      </c>
      <c r="E169" s="77"/>
    </row>
    <row r="170" spans="1:5" ht="42.75" x14ac:dyDescent="0.2">
      <c r="B170" s="16" t="s">
        <v>284</v>
      </c>
      <c r="C170" s="5" t="s">
        <v>457</v>
      </c>
      <c r="D170" s="16" t="s">
        <v>27</v>
      </c>
      <c r="E170" s="77"/>
    </row>
    <row r="171" spans="1:5" ht="28.5" x14ac:dyDescent="0.2">
      <c r="B171" s="16" t="s">
        <v>285</v>
      </c>
      <c r="C171" s="5" t="s">
        <v>297</v>
      </c>
      <c r="D171" s="16" t="s">
        <v>26</v>
      </c>
      <c r="E171" s="77"/>
    </row>
    <row r="172" spans="1:5" x14ac:dyDescent="0.2">
      <c r="B172" s="16" t="s">
        <v>286</v>
      </c>
      <c r="C172" s="5" t="s">
        <v>298</v>
      </c>
      <c r="D172" s="16" t="s">
        <v>26</v>
      </c>
      <c r="E172" s="77"/>
    </row>
    <row r="173" spans="1:5" x14ac:dyDescent="0.2">
      <c r="B173" s="16" t="s">
        <v>287</v>
      </c>
      <c r="C173" s="5" t="s">
        <v>299</v>
      </c>
      <c r="D173" s="16" t="s">
        <v>26</v>
      </c>
      <c r="E173" s="77"/>
    </row>
    <row r="174" spans="1:5" x14ac:dyDescent="0.2">
      <c r="B174" s="16" t="s">
        <v>288</v>
      </c>
      <c r="C174" s="5" t="s">
        <v>300</v>
      </c>
      <c r="D174" s="16" t="s">
        <v>26</v>
      </c>
      <c r="E174" s="77"/>
    </row>
    <row r="175" spans="1:5" x14ac:dyDescent="0.2">
      <c r="B175" s="16" t="s">
        <v>289</v>
      </c>
      <c r="C175" s="5" t="s">
        <v>301</v>
      </c>
      <c r="D175" s="16" t="s">
        <v>26</v>
      </c>
      <c r="E175" s="77"/>
    </row>
    <row r="176" spans="1:5" x14ac:dyDescent="0.2">
      <c r="B176" s="16" t="s">
        <v>290</v>
      </c>
      <c r="C176" s="5" t="s">
        <v>302</v>
      </c>
      <c r="D176" s="16" t="s">
        <v>26</v>
      </c>
      <c r="E176" s="77"/>
    </row>
    <row r="177" spans="1:5" x14ac:dyDescent="0.2">
      <c r="B177" s="16" t="s">
        <v>291</v>
      </c>
      <c r="C177" s="5" t="s">
        <v>303</v>
      </c>
      <c r="D177" s="16" t="s">
        <v>26</v>
      </c>
      <c r="E177" s="77"/>
    </row>
    <row r="178" spans="1:5" x14ac:dyDescent="0.2">
      <c r="B178" s="16" t="s">
        <v>292</v>
      </c>
      <c r="C178" s="5" t="s">
        <v>304</v>
      </c>
      <c r="D178" s="16" t="s">
        <v>26</v>
      </c>
      <c r="E178" s="77"/>
    </row>
    <row r="179" spans="1:5" x14ac:dyDescent="0.2">
      <c r="B179" s="16" t="s">
        <v>293</v>
      </c>
      <c r="C179" s="5" t="s">
        <v>305</v>
      </c>
      <c r="D179" s="16" t="s">
        <v>26</v>
      </c>
      <c r="E179" s="77"/>
    </row>
    <row r="180" spans="1:5" ht="44.25" customHeight="1" x14ac:dyDescent="0.2">
      <c r="A180" s="1">
        <v>7</v>
      </c>
      <c r="B180" s="11" t="s">
        <v>306</v>
      </c>
      <c r="C180" s="11"/>
      <c r="D180" s="11"/>
      <c r="E180" s="31"/>
    </row>
    <row r="181" spans="1:5" ht="28.5" x14ac:dyDescent="0.2">
      <c r="B181" s="16" t="s">
        <v>307</v>
      </c>
      <c r="C181" s="5" t="s">
        <v>308</v>
      </c>
      <c r="D181" s="16" t="s">
        <v>26</v>
      </c>
      <c r="E181" s="77"/>
    </row>
    <row r="182" spans="1:5" ht="30" customHeight="1" x14ac:dyDescent="0.2">
      <c r="B182" s="9" t="s">
        <v>309</v>
      </c>
      <c r="C182" s="22"/>
      <c r="D182" s="22"/>
      <c r="E182" s="30"/>
    </row>
    <row r="183" spans="1:5" x14ac:dyDescent="0.2">
      <c r="B183" s="16" t="s">
        <v>310</v>
      </c>
      <c r="C183" s="5" t="s">
        <v>312</v>
      </c>
      <c r="D183" s="16" t="s">
        <v>26</v>
      </c>
      <c r="E183" s="77"/>
    </row>
    <row r="184" spans="1:5" x14ac:dyDescent="0.2">
      <c r="B184" s="16" t="s">
        <v>311</v>
      </c>
      <c r="C184" s="5" t="s">
        <v>313</v>
      </c>
      <c r="D184" s="16" t="s">
        <v>26</v>
      </c>
      <c r="E184" s="77"/>
    </row>
    <row r="185" spans="1:5" ht="29.25" customHeight="1" x14ac:dyDescent="0.2">
      <c r="B185" s="9" t="s">
        <v>314</v>
      </c>
      <c r="C185" s="22"/>
      <c r="D185" s="22"/>
      <c r="E185" s="30"/>
    </row>
    <row r="186" spans="1:5" x14ac:dyDescent="0.2">
      <c r="B186" s="16" t="s">
        <v>315</v>
      </c>
      <c r="C186" s="5" t="s">
        <v>320</v>
      </c>
      <c r="D186" s="16" t="s">
        <v>26</v>
      </c>
      <c r="E186" s="77"/>
    </row>
    <row r="187" spans="1:5" x14ac:dyDescent="0.2">
      <c r="B187" s="16" t="s">
        <v>316</v>
      </c>
      <c r="C187" s="5" t="s">
        <v>321</v>
      </c>
      <c r="D187" s="16" t="s">
        <v>26</v>
      </c>
      <c r="E187" s="77"/>
    </row>
    <row r="188" spans="1:5" x14ac:dyDescent="0.2">
      <c r="B188" s="16" t="s">
        <v>317</v>
      </c>
      <c r="C188" s="5" t="s">
        <v>322</v>
      </c>
      <c r="D188" s="16" t="s">
        <v>26</v>
      </c>
      <c r="E188" s="77"/>
    </row>
    <row r="189" spans="1:5" x14ac:dyDescent="0.2">
      <c r="B189" s="16" t="s">
        <v>318</v>
      </c>
      <c r="C189" s="5" t="s">
        <v>323</v>
      </c>
      <c r="D189" s="16" t="s">
        <v>26</v>
      </c>
      <c r="E189" s="77"/>
    </row>
    <row r="190" spans="1:5" ht="28.5" x14ac:dyDescent="0.2">
      <c r="B190" s="16" t="s">
        <v>319</v>
      </c>
      <c r="C190" s="5" t="s">
        <v>324</v>
      </c>
      <c r="D190" s="16" t="s">
        <v>25</v>
      </c>
      <c r="E190" s="77"/>
    </row>
    <row r="191" spans="1:5" ht="45" customHeight="1" x14ac:dyDescent="0.2">
      <c r="A191" s="1">
        <v>8</v>
      </c>
      <c r="B191" s="11" t="s">
        <v>325</v>
      </c>
      <c r="C191" s="11"/>
      <c r="D191" s="11"/>
      <c r="E191" s="31"/>
    </row>
    <row r="192" spans="1:5" ht="29.25" customHeight="1" x14ac:dyDescent="0.2">
      <c r="B192" s="9" t="s">
        <v>326</v>
      </c>
      <c r="C192" s="22"/>
      <c r="D192" s="22"/>
      <c r="E192" s="30"/>
    </row>
    <row r="193" spans="2:5" ht="57" x14ac:dyDescent="0.2">
      <c r="B193" s="16" t="s">
        <v>327</v>
      </c>
      <c r="C193" s="5" t="s">
        <v>329</v>
      </c>
      <c r="D193" s="16" t="s">
        <v>26</v>
      </c>
      <c r="E193" s="77"/>
    </row>
    <row r="194" spans="2:5" ht="42.75" x14ac:dyDescent="0.2">
      <c r="B194" s="16" t="s">
        <v>328</v>
      </c>
      <c r="C194" s="5" t="s">
        <v>330</v>
      </c>
      <c r="D194" s="16" t="s">
        <v>26</v>
      </c>
      <c r="E194" s="77"/>
    </row>
    <row r="195" spans="2:5" ht="30" customHeight="1" x14ac:dyDescent="0.2">
      <c r="B195" s="9" t="s">
        <v>331</v>
      </c>
      <c r="C195" s="22"/>
      <c r="D195" s="22"/>
      <c r="E195" s="30"/>
    </row>
    <row r="196" spans="2:5" ht="28.5" x14ac:dyDescent="0.2">
      <c r="B196" s="16" t="s">
        <v>332</v>
      </c>
      <c r="C196" s="5" t="s">
        <v>340</v>
      </c>
      <c r="D196" s="16" t="s">
        <v>26</v>
      </c>
      <c r="E196" s="77"/>
    </row>
    <row r="197" spans="2:5" x14ac:dyDescent="0.2">
      <c r="B197" s="16" t="s">
        <v>333</v>
      </c>
      <c r="C197" s="5" t="s">
        <v>341</v>
      </c>
      <c r="D197" s="16" t="s">
        <v>26</v>
      </c>
      <c r="E197" s="77"/>
    </row>
    <row r="198" spans="2:5" x14ac:dyDescent="0.2">
      <c r="B198" s="16" t="s">
        <v>334</v>
      </c>
      <c r="C198" s="5" t="s">
        <v>342</v>
      </c>
      <c r="D198" s="16" t="s">
        <v>26</v>
      </c>
      <c r="E198" s="77"/>
    </row>
    <row r="199" spans="2:5" ht="28.5" x14ac:dyDescent="0.2">
      <c r="B199" s="16" t="s">
        <v>335</v>
      </c>
      <c r="C199" s="5" t="s">
        <v>343</v>
      </c>
      <c r="D199" s="16" t="s">
        <v>26</v>
      </c>
      <c r="E199" s="77"/>
    </row>
    <row r="200" spans="2:5" ht="28.5" x14ac:dyDescent="0.2">
      <c r="B200" s="16" t="s">
        <v>336</v>
      </c>
      <c r="C200" s="5" t="s">
        <v>344</v>
      </c>
      <c r="D200" s="16" t="s">
        <v>26</v>
      </c>
      <c r="E200" s="77"/>
    </row>
    <row r="201" spans="2:5" x14ac:dyDescent="0.2">
      <c r="B201" s="16" t="s">
        <v>337</v>
      </c>
      <c r="C201" s="5" t="s">
        <v>345</v>
      </c>
      <c r="D201" s="16" t="s">
        <v>26</v>
      </c>
      <c r="E201" s="77"/>
    </row>
    <row r="202" spans="2:5" x14ac:dyDescent="0.2">
      <c r="B202" s="16" t="s">
        <v>338</v>
      </c>
      <c r="C202" s="5" t="s">
        <v>346</v>
      </c>
      <c r="D202" s="16" t="s">
        <v>26</v>
      </c>
      <c r="E202" s="77"/>
    </row>
    <row r="203" spans="2:5" ht="28.5" x14ac:dyDescent="0.2">
      <c r="B203" s="16" t="s">
        <v>339</v>
      </c>
      <c r="C203" s="5" t="s">
        <v>347</v>
      </c>
      <c r="D203" s="16" t="s">
        <v>26</v>
      </c>
      <c r="E203" s="77"/>
    </row>
    <row r="204" spans="2:5" ht="45" customHeight="1" x14ac:dyDescent="0.2">
      <c r="B204" s="81" t="s">
        <v>348</v>
      </c>
      <c r="C204" s="82"/>
      <c r="D204" s="82"/>
      <c r="E204" s="83"/>
    </row>
    <row r="205" spans="2:5" x14ac:dyDescent="0.2">
      <c r="B205" s="16" t="s">
        <v>349</v>
      </c>
      <c r="C205" s="5" t="s">
        <v>370</v>
      </c>
      <c r="D205" s="16" t="s">
        <v>26</v>
      </c>
      <c r="E205" s="77"/>
    </row>
    <row r="206" spans="2:5" x14ac:dyDescent="0.2">
      <c r="B206" s="16" t="s">
        <v>350</v>
      </c>
      <c r="C206" s="5" t="s">
        <v>341</v>
      </c>
      <c r="D206" s="16" t="s">
        <v>26</v>
      </c>
      <c r="E206" s="77"/>
    </row>
    <row r="207" spans="2:5" x14ac:dyDescent="0.2">
      <c r="B207" s="16" t="s">
        <v>351</v>
      </c>
      <c r="C207" s="5" t="s">
        <v>342</v>
      </c>
      <c r="D207" s="16" t="s">
        <v>26</v>
      </c>
      <c r="E207" s="77"/>
    </row>
    <row r="208" spans="2:5" ht="28.5" x14ac:dyDescent="0.2">
      <c r="B208" s="16" t="s">
        <v>352</v>
      </c>
      <c r="C208" s="5" t="s">
        <v>343</v>
      </c>
      <c r="D208" s="16" t="s">
        <v>26</v>
      </c>
      <c r="E208" s="77"/>
    </row>
    <row r="209" spans="2:5" ht="28.5" x14ac:dyDescent="0.2">
      <c r="B209" s="16" t="s">
        <v>353</v>
      </c>
      <c r="C209" s="5" t="s">
        <v>371</v>
      </c>
      <c r="D209" s="16" t="s">
        <v>26</v>
      </c>
      <c r="E209" s="77"/>
    </row>
    <row r="210" spans="2:5" ht="28.5" x14ac:dyDescent="0.2">
      <c r="B210" s="16" t="s">
        <v>354</v>
      </c>
      <c r="C210" s="5" t="s">
        <v>372</v>
      </c>
      <c r="D210" s="16" t="s">
        <v>26</v>
      </c>
      <c r="E210" s="77"/>
    </row>
    <row r="211" spans="2:5" x14ac:dyDescent="0.2">
      <c r="B211" s="16" t="s">
        <v>355</v>
      </c>
      <c r="C211" s="5" t="s">
        <v>345</v>
      </c>
      <c r="D211" s="16" t="s">
        <v>26</v>
      </c>
      <c r="E211" s="77"/>
    </row>
    <row r="212" spans="2:5" x14ac:dyDescent="0.2">
      <c r="B212" s="16" t="s">
        <v>356</v>
      </c>
      <c r="C212" s="5" t="s">
        <v>346</v>
      </c>
      <c r="D212" s="16" t="s">
        <v>26</v>
      </c>
      <c r="E212" s="77"/>
    </row>
    <row r="213" spans="2:5" ht="28.5" x14ac:dyDescent="0.2">
      <c r="B213" s="16" t="s">
        <v>357</v>
      </c>
      <c r="C213" s="5" t="s">
        <v>373</v>
      </c>
      <c r="D213" s="16" t="s">
        <v>26</v>
      </c>
      <c r="E213" s="77"/>
    </row>
    <row r="214" spans="2:5" ht="28.5" x14ac:dyDescent="0.2">
      <c r="B214" s="16" t="s">
        <v>358</v>
      </c>
      <c r="C214" s="5" t="s">
        <v>374</v>
      </c>
      <c r="D214" s="16" t="s">
        <v>26</v>
      </c>
      <c r="E214" s="77"/>
    </row>
    <row r="215" spans="2:5" x14ac:dyDescent="0.2">
      <c r="B215" s="16" t="s">
        <v>359</v>
      </c>
      <c r="C215" s="5" t="s">
        <v>375</v>
      </c>
      <c r="D215" s="16" t="s">
        <v>26</v>
      </c>
      <c r="E215" s="77"/>
    </row>
    <row r="216" spans="2:5" ht="28.5" x14ac:dyDescent="0.2">
      <c r="B216" s="16" t="s">
        <v>360</v>
      </c>
      <c r="C216" s="5" t="s">
        <v>376</v>
      </c>
      <c r="D216" s="16" t="s">
        <v>26</v>
      </c>
      <c r="E216" s="77"/>
    </row>
    <row r="217" spans="2:5" x14ac:dyDescent="0.2">
      <c r="B217" s="16" t="s">
        <v>361</v>
      </c>
      <c r="C217" s="5" t="s">
        <v>377</v>
      </c>
      <c r="D217" s="16" t="s">
        <v>26</v>
      </c>
      <c r="E217" s="77"/>
    </row>
    <row r="218" spans="2:5" x14ac:dyDescent="0.2">
      <c r="B218" s="16" t="s">
        <v>362</v>
      </c>
      <c r="C218" s="5" t="s">
        <v>378</v>
      </c>
      <c r="D218" s="16" t="s">
        <v>27</v>
      </c>
      <c r="E218" s="77"/>
    </row>
    <row r="219" spans="2:5" x14ac:dyDescent="0.2">
      <c r="B219" s="16" t="s">
        <v>363</v>
      </c>
      <c r="C219" s="5" t="s">
        <v>379</v>
      </c>
      <c r="D219" s="16" t="s">
        <v>27</v>
      </c>
      <c r="E219" s="77"/>
    </row>
    <row r="220" spans="2:5" x14ac:dyDescent="0.2">
      <c r="B220" s="16" t="s">
        <v>364</v>
      </c>
      <c r="C220" s="5" t="s">
        <v>380</v>
      </c>
      <c r="D220" s="16" t="s">
        <v>26</v>
      </c>
      <c r="E220" s="77"/>
    </row>
    <row r="221" spans="2:5" x14ac:dyDescent="0.2">
      <c r="B221" s="16" t="s">
        <v>365</v>
      </c>
      <c r="C221" s="5" t="s">
        <v>381</v>
      </c>
      <c r="D221" s="16" t="s">
        <v>26</v>
      </c>
      <c r="E221" s="77"/>
    </row>
    <row r="222" spans="2:5" x14ac:dyDescent="0.2">
      <c r="B222" s="16" t="s">
        <v>366</v>
      </c>
      <c r="C222" s="5" t="s">
        <v>382</v>
      </c>
      <c r="D222" s="16" t="s">
        <v>26</v>
      </c>
      <c r="E222" s="77"/>
    </row>
    <row r="223" spans="2:5" x14ac:dyDescent="0.2">
      <c r="B223" s="16" t="s">
        <v>367</v>
      </c>
      <c r="C223" s="5" t="s">
        <v>383</v>
      </c>
      <c r="D223" s="16" t="s">
        <v>26</v>
      </c>
      <c r="E223" s="77"/>
    </row>
    <row r="224" spans="2:5" x14ac:dyDescent="0.2">
      <c r="B224" s="16" t="s">
        <v>368</v>
      </c>
      <c r="C224" s="5" t="s">
        <v>384</v>
      </c>
      <c r="D224" s="16" t="s">
        <v>26</v>
      </c>
      <c r="E224" s="77"/>
    </row>
    <row r="225" spans="1:5" x14ac:dyDescent="0.2">
      <c r="B225" s="16" t="s">
        <v>369</v>
      </c>
      <c r="C225" s="5" t="s">
        <v>385</v>
      </c>
      <c r="D225" s="16" t="s">
        <v>26</v>
      </c>
      <c r="E225" s="77"/>
    </row>
    <row r="226" spans="1:5" ht="45" customHeight="1" x14ac:dyDescent="0.2">
      <c r="A226" s="1">
        <v>9</v>
      </c>
      <c r="B226" s="11" t="s">
        <v>386</v>
      </c>
      <c r="C226" s="11"/>
      <c r="D226" s="11"/>
      <c r="E226" s="31"/>
    </row>
    <row r="227" spans="1:5" ht="30" customHeight="1" x14ac:dyDescent="0.2">
      <c r="B227" s="21" t="s">
        <v>471</v>
      </c>
      <c r="C227" s="22"/>
      <c r="D227" s="22"/>
      <c r="E227" s="30"/>
    </row>
    <row r="228" spans="1:5" x14ac:dyDescent="0.2">
      <c r="B228" s="16" t="s">
        <v>387</v>
      </c>
      <c r="C228" s="5" t="s">
        <v>399</v>
      </c>
      <c r="D228" s="16" t="s">
        <v>26</v>
      </c>
      <c r="E228" s="77"/>
    </row>
    <row r="229" spans="1:5" ht="28.5" x14ac:dyDescent="0.2">
      <c r="B229" s="16" t="s">
        <v>388</v>
      </c>
      <c r="C229" s="5" t="s">
        <v>400</v>
      </c>
      <c r="D229" s="16" t="s">
        <v>26</v>
      </c>
      <c r="E229" s="77"/>
    </row>
    <row r="230" spans="1:5" x14ac:dyDescent="0.2">
      <c r="B230" s="16" t="s">
        <v>389</v>
      </c>
      <c r="C230" s="5" t="s">
        <v>401</v>
      </c>
      <c r="D230" s="16" t="s">
        <v>26</v>
      </c>
      <c r="E230" s="77"/>
    </row>
    <row r="231" spans="1:5" ht="28.5" x14ac:dyDescent="0.2">
      <c r="B231" s="16" t="s">
        <v>390</v>
      </c>
      <c r="C231" s="5" t="s">
        <v>402</v>
      </c>
      <c r="D231" s="16" t="s">
        <v>26</v>
      </c>
      <c r="E231" s="77"/>
    </row>
    <row r="232" spans="1:5" ht="42.75" x14ac:dyDescent="0.2">
      <c r="B232" s="16" t="s">
        <v>391</v>
      </c>
      <c r="C232" s="5" t="s">
        <v>464</v>
      </c>
      <c r="D232" s="16" t="s">
        <v>26</v>
      </c>
      <c r="E232" s="77"/>
    </row>
    <row r="233" spans="1:5" ht="42.75" x14ac:dyDescent="0.2">
      <c r="B233" s="16" t="s">
        <v>392</v>
      </c>
      <c r="C233" s="5" t="s">
        <v>465</v>
      </c>
      <c r="D233" s="16" t="s">
        <v>26</v>
      </c>
      <c r="E233" s="77"/>
    </row>
    <row r="234" spans="1:5" ht="28.5" x14ac:dyDescent="0.2">
      <c r="B234" s="16" t="s">
        <v>393</v>
      </c>
      <c r="C234" s="5" t="s">
        <v>407</v>
      </c>
      <c r="D234" s="16" t="s">
        <v>26</v>
      </c>
      <c r="E234" s="77"/>
    </row>
    <row r="235" spans="1:5" x14ac:dyDescent="0.2">
      <c r="B235" s="16" t="s">
        <v>394</v>
      </c>
      <c r="C235" s="5" t="s">
        <v>403</v>
      </c>
      <c r="D235" s="16" t="s">
        <v>26</v>
      </c>
      <c r="E235" s="77"/>
    </row>
    <row r="236" spans="1:5" ht="28.5" x14ac:dyDescent="0.2">
      <c r="B236" s="16" t="s">
        <v>395</v>
      </c>
      <c r="C236" s="5" t="s">
        <v>404</v>
      </c>
      <c r="D236" s="16" t="s">
        <v>26</v>
      </c>
      <c r="E236" s="77"/>
    </row>
    <row r="237" spans="1:5" ht="28.5" x14ac:dyDescent="0.2">
      <c r="B237" s="16" t="s">
        <v>396</v>
      </c>
      <c r="C237" s="5" t="s">
        <v>405</v>
      </c>
      <c r="D237" s="16" t="s">
        <v>26</v>
      </c>
      <c r="E237" s="77"/>
    </row>
    <row r="238" spans="1:5" ht="28.5" x14ac:dyDescent="0.2">
      <c r="B238" s="16" t="s">
        <v>397</v>
      </c>
      <c r="C238" s="5" t="s">
        <v>406</v>
      </c>
      <c r="D238" s="16" t="s">
        <v>26</v>
      </c>
      <c r="E238" s="77"/>
    </row>
    <row r="239" spans="1:5" ht="28.5" x14ac:dyDescent="0.2">
      <c r="B239" s="16" t="s">
        <v>398</v>
      </c>
      <c r="C239" s="5" t="s">
        <v>466</v>
      </c>
      <c r="D239" s="16" t="s">
        <v>26</v>
      </c>
      <c r="E239" s="77"/>
    </row>
    <row r="240" spans="1:5" ht="44.25" customHeight="1" x14ac:dyDescent="0.2">
      <c r="A240" s="1">
        <v>10</v>
      </c>
      <c r="B240" s="11" t="s">
        <v>408</v>
      </c>
      <c r="C240" s="11"/>
      <c r="D240" s="11"/>
      <c r="E240" s="31"/>
    </row>
    <row r="241" spans="1:5" ht="30" customHeight="1" x14ac:dyDescent="0.2">
      <c r="B241" s="9" t="s">
        <v>409</v>
      </c>
      <c r="C241" s="22"/>
      <c r="D241" s="22"/>
      <c r="E241" s="30"/>
    </row>
    <row r="242" spans="1:5" x14ac:dyDescent="0.2">
      <c r="B242" s="26" t="s">
        <v>458</v>
      </c>
      <c r="C242" s="5" t="s">
        <v>459</v>
      </c>
      <c r="D242" s="16" t="s">
        <v>414</v>
      </c>
      <c r="E242" s="77"/>
    </row>
    <row r="243" spans="1:5" x14ac:dyDescent="0.2">
      <c r="B243" s="26" t="s">
        <v>410</v>
      </c>
      <c r="C243" s="5" t="s">
        <v>460</v>
      </c>
      <c r="D243" s="16" t="s">
        <v>414</v>
      </c>
      <c r="E243" s="77"/>
    </row>
    <row r="244" spans="1:5" x14ac:dyDescent="0.2">
      <c r="B244" s="26" t="s">
        <v>411</v>
      </c>
      <c r="C244" s="5" t="s">
        <v>413</v>
      </c>
      <c r="D244" s="16" t="s">
        <v>414</v>
      </c>
      <c r="E244" s="77"/>
    </row>
    <row r="245" spans="1:5" ht="30" customHeight="1" x14ac:dyDescent="0.2">
      <c r="B245" s="9" t="s">
        <v>415</v>
      </c>
      <c r="C245" s="9"/>
      <c r="D245" s="9"/>
      <c r="E245" s="33"/>
    </row>
    <row r="246" spans="1:5" x14ac:dyDescent="0.2">
      <c r="B246" s="26" t="s">
        <v>412</v>
      </c>
      <c r="C246" s="5" t="s">
        <v>459</v>
      </c>
      <c r="D246" s="16" t="s">
        <v>414</v>
      </c>
      <c r="E246" s="77"/>
    </row>
    <row r="247" spans="1:5" x14ac:dyDescent="0.2">
      <c r="B247" s="26" t="s">
        <v>416</v>
      </c>
      <c r="C247" s="5" t="s">
        <v>460</v>
      </c>
      <c r="D247" s="16" t="s">
        <v>414</v>
      </c>
      <c r="E247" s="77"/>
    </row>
    <row r="248" spans="1:5" x14ac:dyDescent="0.2">
      <c r="B248" s="26" t="s">
        <v>417</v>
      </c>
      <c r="C248" s="5" t="s">
        <v>413</v>
      </c>
      <c r="D248" s="16" t="s">
        <v>414</v>
      </c>
      <c r="E248" s="77"/>
    </row>
    <row r="249" spans="1:5" ht="42" customHeight="1" x14ac:dyDescent="0.2">
      <c r="A249" s="1">
        <v>11</v>
      </c>
      <c r="B249" s="11" t="s">
        <v>418</v>
      </c>
      <c r="C249" s="11"/>
      <c r="D249" s="11"/>
      <c r="E249" s="31"/>
    </row>
    <row r="250" spans="1:5" ht="30" customHeight="1" x14ac:dyDescent="0.2">
      <c r="B250" s="9" t="s">
        <v>419</v>
      </c>
      <c r="C250" s="22"/>
      <c r="D250" s="22"/>
      <c r="E250" s="30"/>
    </row>
    <row r="251" spans="1:5" x14ac:dyDescent="0.2">
      <c r="B251" s="16" t="s">
        <v>420</v>
      </c>
      <c r="C251" s="5" t="s">
        <v>429</v>
      </c>
      <c r="D251" s="16" t="s">
        <v>25</v>
      </c>
      <c r="E251" s="77"/>
    </row>
    <row r="252" spans="1:5" x14ac:dyDescent="0.2">
      <c r="B252" s="16" t="s">
        <v>421</v>
      </c>
      <c r="C252" s="5" t="s">
        <v>430</v>
      </c>
      <c r="D252" s="16" t="s">
        <v>25</v>
      </c>
      <c r="E252" s="77"/>
    </row>
    <row r="253" spans="1:5" x14ac:dyDescent="0.2">
      <c r="B253" s="16" t="s">
        <v>422</v>
      </c>
      <c r="C253" s="5" t="s">
        <v>431</v>
      </c>
      <c r="D253" s="16" t="s">
        <v>27</v>
      </c>
      <c r="E253" s="77"/>
    </row>
    <row r="254" spans="1:5" x14ac:dyDescent="0.2">
      <c r="B254" s="16" t="s">
        <v>423</v>
      </c>
      <c r="C254" s="5" t="s">
        <v>432</v>
      </c>
      <c r="D254" s="16" t="s">
        <v>27</v>
      </c>
      <c r="E254" s="77"/>
    </row>
    <row r="255" spans="1:5" x14ac:dyDescent="0.2">
      <c r="B255" s="16" t="s">
        <v>424</v>
      </c>
      <c r="C255" s="5" t="s">
        <v>433</v>
      </c>
      <c r="D255" s="16" t="s">
        <v>27</v>
      </c>
      <c r="E255" s="77"/>
    </row>
    <row r="256" spans="1:5" x14ac:dyDescent="0.2">
      <c r="B256" s="16" t="s">
        <v>425</v>
      </c>
      <c r="C256" s="5" t="s">
        <v>434</v>
      </c>
      <c r="D256" s="16" t="s">
        <v>25</v>
      </c>
      <c r="E256" s="77"/>
    </row>
    <row r="257" spans="1:5" x14ac:dyDescent="0.2">
      <c r="B257" s="16" t="s">
        <v>426</v>
      </c>
      <c r="C257" s="5" t="s">
        <v>435</v>
      </c>
      <c r="D257" s="16" t="s">
        <v>25</v>
      </c>
      <c r="E257" s="77"/>
    </row>
    <row r="258" spans="1:5" x14ac:dyDescent="0.2">
      <c r="B258" s="16" t="s">
        <v>427</v>
      </c>
      <c r="C258" s="5" t="s">
        <v>436</v>
      </c>
      <c r="D258" s="16" t="s">
        <v>25</v>
      </c>
      <c r="E258" s="77"/>
    </row>
    <row r="259" spans="1:5" x14ac:dyDescent="0.2">
      <c r="B259" s="16" t="s">
        <v>428</v>
      </c>
      <c r="C259" s="5" t="s">
        <v>437</v>
      </c>
      <c r="D259" s="16" t="s">
        <v>26</v>
      </c>
      <c r="E259" s="77"/>
    </row>
    <row r="260" spans="1:5" ht="45" customHeight="1" x14ac:dyDescent="0.2">
      <c r="A260" s="1">
        <v>12</v>
      </c>
      <c r="B260" s="11" t="s">
        <v>438</v>
      </c>
      <c r="C260" s="11"/>
      <c r="D260" s="11"/>
      <c r="E260" s="31"/>
    </row>
    <row r="261" spans="1:5" ht="42.75" x14ac:dyDescent="0.2">
      <c r="B261" s="16" t="s">
        <v>439</v>
      </c>
      <c r="C261" s="5" t="s">
        <v>442</v>
      </c>
      <c r="D261" s="16" t="s">
        <v>25</v>
      </c>
      <c r="E261" s="77"/>
    </row>
    <row r="262" spans="1:5" x14ac:dyDescent="0.2">
      <c r="B262" s="16" t="s">
        <v>440</v>
      </c>
      <c r="C262" s="5" t="s">
        <v>443</v>
      </c>
      <c r="D262" s="16" t="s">
        <v>25</v>
      </c>
      <c r="E262" s="77"/>
    </row>
    <row r="263" spans="1:5" x14ac:dyDescent="0.2">
      <c r="B263" s="16" t="s">
        <v>441</v>
      </c>
      <c r="C263" s="5" t="s">
        <v>444</v>
      </c>
      <c r="D263" s="16" t="s">
        <v>25</v>
      </c>
      <c r="E263" s="77"/>
    </row>
    <row r="264" spans="1:5" ht="29.25" customHeight="1" x14ac:dyDescent="0.2">
      <c r="B264" s="9" t="s">
        <v>445</v>
      </c>
      <c r="C264" s="22"/>
      <c r="D264" s="22"/>
      <c r="E264" s="30"/>
    </row>
    <row r="265" spans="1:5" x14ac:dyDescent="0.2">
      <c r="B265" s="16" t="s">
        <v>446</v>
      </c>
      <c r="C265" s="5" t="s">
        <v>449</v>
      </c>
      <c r="D265" s="16" t="s">
        <v>414</v>
      </c>
      <c r="E265" s="77"/>
    </row>
    <row r="266" spans="1:5" x14ac:dyDescent="0.2">
      <c r="B266" s="16" t="s">
        <v>447</v>
      </c>
      <c r="C266" s="5" t="s">
        <v>450</v>
      </c>
      <c r="D266" s="16" t="s">
        <v>414</v>
      </c>
      <c r="E266" s="77"/>
    </row>
    <row r="267" spans="1:5" x14ac:dyDescent="0.2">
      <c r="B267" s="16" t="s">
        <v>448</v>
      </c>
      <c r="C267" s="5" t="s">
        <v>451</v>
      </c>
      <c r="D267" s="16" t="s">
        <v>414</v>
      </c>
      <c r="E267" s="77"/>
    </row>
    <row r="268" spans="1:5" ht="45" customHeight="1" x14ac:dyDescent="0.2">
      <c r="A268" s="47">
        <v>13</v>
      </c>
      <c r="B268" s="11" t="s">
        <v>461</v>
      </c>
      <c r="C268" s="11"/>
      <c r="D268" s="11"/>
      <c r="E268" s="87" t="s">
        <v>1</v>
      </c>
    </row>
    <row r="269" spans="1:5" x14ac:dyDescent="0.2">
      <c r="A269" s="47"/>
      <c r="B269" s="18" t="s">
        <v>456</v>
      </c>
      <c r="C269" s="12" t="s">
        <v>462</v>
      </c>
      <c r="D269" s="16" t="s">
        <v>472</v>
      </c>
      <c r="E269" s="77"/>
    </row>
    <row r="270" spans="1:5" ht="50.25" customHeight="1" x14ac:dyDescent="0.2">
      <c r="E270" s="41"/>
    </row>
    <row r="271" spans="1:5" ht="20.25" customHeight="1" x14ac:dyDescent="0.2"/>
    <row r="272" spans="1:5" ht="20.25" customHeight="1" x14ac:dyDescent="0.2"/>
    <row r="273" ht="20.25" customHeight="1" x14ac:dyDescent="0.2"/>
    <row r="274" ht="20.25" customHeight="1" x14ac:dyDescent="0.2"/>
    <row r="275" ht="20.25" customHeight="1" x14ac:dyDescent="0.2"/>
    <row r="276" ht="20.25" customHeight="1" x14ac:dyDescent="0.2"/>
    <row r="277" ht="20.25" customHeight="1" x14ac:dyDescent="0.2"/>
    <row r="278" ht="20.25" customHeight="1" x14ac:dyDescent="0.2"/>
    <row r="279" ht="20.25" customHeight="1" x14ac:dyDescent="0.2"/>
    <row r="280" ht="20.25" customHeight="1" x14ac:dyDescent="0.2"/>
    <row r="281" ht="20.25" customHeight="1" x14ac:dyDescent="0.2"/>
    <row r="282" ht="20.25" customHeight="1" x14ac:dyDescent="0.2"/>
    <row r="283" ht="20.25" customHeight="1" x14ac:dyDescent="0.2"/>
    <row r="284" ht="20.25" customHeight="1" x14ac:dyDescent="0.2"/>
    <row r="285" ht="20.25" customHeight="1" x14ac:dyDescent="0.2"/>
    <row r="286" ht="20.25" customHeight="1" x14ac:dyDescent="0.2"/>
    <row r="287" ht="20.25" customHeight="1" x14ac:dyDescent="0.2"/>
    <row r="288" ht="20.25" customHeight="1" x14ac:dyDescent="0.2"/>
    <row r="289" ht="20.25" customHeight="1" x14ac:dyDescent="0.2"/>
    <row r="290" ht="20.25" customHeight="1" x14ac:dyDescent="0.2"/>
    <row r="291" ht="20.25" customHeight="1" x14ac:dyDescent="0.2"/>
    <row r="292" ht="20.25" customHeight="1" x14ac:dyDescent="0.2"/>
    <row r="293" ht="20.25" customHeight="1" x14ac:dyDescent="0.2"/>
    <row r="294" ht="20.25" customHeight="1" x14ac:dyDescent="0.2"/>
    <row r="295" ht="20.25" customHeight="1" x14ac:dyDescent="0.2"/>
    <row r="296" ht="20.25" customHeight="1" x14ac:dyDescent="0.2"/>
    <row r="297" ht="20.25" customHeight="1" x14ac:dyDescent="0.2"/>
    <row r="298" ht="20.25" customHeight="1" x14ac:dyDescent="0.2"/>
    <row r="299" ht="20.25" customHeight="1" x14ac:dyDescent="0.2"/>
    <row r="300" ht="20.25" customHeight="1" x14ac:dyDescent="0.2"/>
    <row r="301" ht="20.25" customHeight="1" x14ac:dyDescent="0.2"/>
    <row r="302" ht="20.25" customHeight="1" x14ac:dyDescent="0.2"/>
    <row r="303" ht="20.25" customHeight="1" x14ac:dyDescent="0.2"/>
    <row r="304" ht="20.25" customHeight="1" x14ac:dyDescent="0.2"/>
    <row r="305" ht="20.25" customHeight="1" x14ac:dyDescent="0.2"/>
    <row r="306" ht="20.25" customHeight="1" x14ac:dyDescent="0.2"/>
    <row r="307" ht="20.25" customHeight="1" x14ac:dyDescent="0.2"/>
    <row r="308" ht="20.25" customHeight="1" x14ac:dyDescent="0.2"/>
    <row r="309" ht="20.25" customHeight="1" x14ac:dyDescent="0.2"/>
    <row r="310" ht="20.25" customHeight="1" x14ac:dyDescent="0.2"/>
    <row r="311" ht="20.25" customHeight="1" x14ac:dyDescent="0.2"/>
    <row r="312" ht="20.25" customHeight="1" x14ac:dyDescent="0.2"/>
    <row r="313" ht="20.25" customHeight="1" x14ac:dyDescent="0.2"/>
    <row r="314" ht="20.25" customHeight="1" x14ac:dyDescent="0.2"/>
    <row r="315" ht="20.25" customHeight="1" x14ac:dyDescent="0.2"/>
    <row r="316" ht="20.25" customHeight="1" x14ac:dyDescent="0.2"/>
    <row r="317" ht="20.25" customHeight="1" x14ac:dyDescent="0.2"/>
    <row r="318" ht="20.25" customHeight="1" x14ac:dyDescent="0.2"/>
    <row r="319" ht="20.25" customHeight="1" x14ac:dyDescent="0.2"/>
    <row r="320" ht="20.25" customHeight="1" x14ac:dyDescent="0.2"/>
    <row r="321" ht="20.25" customHeight="1" x14ac:dyDescent="0.2"/>
    <row r="322" ht="20.25" customHeight="1" x14ac:dyDescent="0.2"/>
    <row r="323" ht="20.25" customHeight="1" x14ac:dyDescent="0.2"/>
    <row r="324" ht="20.25" customHeight="1" x14ac:dyDescent="0.2"/>
    <row r="325" ht="20.25" customHeight="1" x14ac:dyDescent="0.2"/>
    <row r="326" ht="20.25" customHeight="1" x14ac:dyDescent="0.2"/>
    <row r="327" ht="20.25" customHeight="1" x14ac:dyDescent="0.2"/>
    <row r="328" ht="20.25" customHeight="1" x14ac:dyDescent="0.2"/>
    <row r="329" ht="20.25" customHeight="1" x14ac:dyDescent="0.2"/>
    <row r="330" ht="20.25" customHeight="1" x14ac:dyDescent="0.2"/>
    <row r="331" ht="20.25" customHeight="1" x14ac:dyDescent="0.2"/>
    <row r="332" ht="20.25" customHeight="1" x14ac:dyDescent="0.2"/>
    <row r="333" ht="20.25" customHeight="1" x14ac:dyDescent="0.2"/>
    <row r="334" ht="20.25" customHeight="1" x14ac:dyDescent="0.2"/>
    <row r="335" ht="20.25" customHeight="1" x14ac:dyDescent="0.2"/>
    <row r="336" ht="20.25" customHeight="1" x14ac:dyDescent="0.2"/>
    <row r="337" ht="20.25" customHeight="1" x14ac:dyDescent="0.2"/>
    <row r="338" ht="20.25" customHeight="1" x14ac:dyDescent="0.2"/>
    <row r="339" ht="20.25" customHeight="1" x14ac:dyDescent="0.2"/>
    <row r="340" ht="20.25" customHeight="1" x14ac:dyDescent="0.2"/>
    <row r="341" ht="20.25" customHeight="1" x14ac:dyDescent="0.2"/>
    <row r="342" ht="20.25" customHeight="1" x14ac:dyDescent="0.2"/>
    <row r="343" ht="20.25" customHeight="1" x14ac:dyDescent="0.2"/>
    <row r="344" ht="20.25" customHeight="1" x14ac:dyDescent="0.2"/>
    <row r="345" ht="20.25" customHeight="1" x14ac:dyDescent="0.2"/>
    <row r="346" ht="20.25" customHeight="1" x14ac:dyDescent="0.2"/>
    <row r="347" ht="20.25" customHeight="1" x14ac:dyDescent="0.2"/>
    <row r="348" ht="20.25" customHeight="1" x14ac:dyDescent="0.2"/>
    <row r="349" ht="20.25" customHeight="1" x14ac:dyDescent="0.2"/>
    <row r="350" ht="20.25" customHeight="1" x14ac:dyDescent="0.2"/>
    <row r="351" ht="20.25" customHeight="1" x14ac:dyDescent="0.2"/>
    <row r="352" ht="20.25" customHeight="1" x14ac:dyDescent="0.2"/>
    <row r="353" ht="20.25" customHeight="1" x14ac:dyDescent="0.2"/>
    <row r="354" ht="20.25" customHeight="1" x14ac:dyDescent="0.2"/>
    <row r="355" ht="20.25" customHeight="1" x14ac:dyDescent="0.2"/>
    <row r="356" ht="20.25" customHeight="1" x14ac:dyDescent="0.2"/>
    <row r="357" ht="20.25" customHeight="1" x14ac:dyDescent="0.2"/>
    <row r="358" ht="20.25" customHeight="1" x14ac:dyDescent="0.2"/>
    <row r="359" ht="20.25" customHeight="1" x14ac:dyDescent="0.2"/>
    <row r="360" ht="20.25" customHeight="1" x14ac:dyDescent="0.2"/>
    <row r="361" ht="20.25" customHeight="1" x14ac:dyDescent="0.2"/>
    <row r="362" ht="20.25" customHeight="1" x14ac:dyDescent="0.2"/>
    <row r="363" ht="20.25" customHeight="1" x14ac:dyDescent="0.2"/>
    <row r="364" ht="20.25" customHeight="1" x14ac:dyDescent="0.2"/>
    <row r="365" ht="20.25" customHeight="1" x14ac:dyDescent="0.2"/>
    <row r="366" ht="20.25" customHeight="1" x14ac:dyDescent="0.2"/>
    <row r="367" ht="20.25" customHeight="1" x14ac:dyDescent="0.2"/>
    <row r="368" ht="20.25" customHeight="1" x14ac:dyDescent="0.2"/>
    <row r="369" ht="20.25" customHeight="1" x14ac:dyDescent="0.2"/>
    <row r="370" ht="20.25" customHeight="1" x14ac:dyDescent="0.2"/>
    <row r="371" ht="20.25" customHeight="1" x14ac:dyDescent="0.2"/>
    <row r="372" ht="20.25" customHeight="1" x14ac:dyDescent="0.2"/>
    <row r="373" ht="20.25" customHeight="1" x14ac:dyDescent="0.2"/>
    <row r="374" ht="20.25" customHeight="1" x14ac:dyDescent="0.2"/>
    <row r="375" ht="20.25" customHeight="1" x14ac:dyDescent="0.2"/>
    <row r="376" ht="20.25" customHeight="1" x14ac:dyDescent="0.2"/>
    <row r="377" ht="20.25" customHeight="1" x14ac:dyDescent="0.2"/>
    <row r="378" ht="20.25" customHeight="1" x14ac:dyDescent="0.2"/>
    <row r="379" ht="20.25" customHeight="1" x14ac:dyDescent="0.2"/>
    <row r="380" ht="20.25" customHeight="1" x14ac:dyDescent="0.2"/>
    <row r="381" ht="20.25" customHeight="1" x14ac:dyDescent="0.2"/>
    <row r="382" ht="20.25" customHeight="1" x14ac:dyDescent="0.2"/>
    <row r="383" ht="20.25" customHeight="1" x14ac:dyDescent="0.2"/>
    <row r="384" ht="20.25" customHeight="1" x14ac:dyDescent="0.2"/>
    <row r="385" ht="20.25" customHeight="1" x14ac:dyDescent="0.2"/>
  </sheetData>
  <sheetProtection algorithmName="SHA-512" hashValue="X/g+W6dFD7mywkZDRFgR28E36FOKMvJsdhhiQonPbce67ye4VP7X2fVXdKOJePHZXk3aLwG5Duw7D4XfQjiipw==" saltValue="CVKEppLvlql/Zf+lpWxKmA==" spinCount="100000" sheet="1" objects="1" scenarios="1" formatCells="0" formatColumns="0" formatRows="0" insertColumns="0" sort="0"/>
  <autoFilter ref="A8:G270" xr:uid="{D04228D3-05A7-43F5-830C-9BCF16161B8A}"/>
  <mergeCells count="18">
    <mergeCell ref="B5:E5"/>
    <mergeCell ref="B204:E204"/>
    <mergeCell ref="B166:E166"/>
    <mergeCell ref="B148:E148"/>
    <mergeCell ref="B99:E99"/>
    <mergeCell ref="B93:E93"/>
    <mergeCell ref="B85:E85"/>
    <mergeCell ref="B77:E77"/>
    <mergeCell ref="B73:E73"/>
    <mergeCell ref="B70:E70"/>
    <mergeCell ref="B60:E60"/>
    <mergeCell ref="B47:E47"/>
    <mergeCell ref="B39:E39"/>
    <mergeCell ref="B36:E36"/>
    <mergeCell ref="B7:D7"/>
    <mergeCell ref="C2:E2"/>
    <mergeCell ref="B22:E22"/>
    <mergeCell ref="B30:E30"/>
  </mergeCells>
  <conditionalFormatting sqref="B10 D71:D72 D74:D76 B242:D244 B246:D248 C23:D29 C37:D38 B48:D59 B61:D69 B40:B45 C31:D35 B269:D269 B78:D84 B86:D92 B94:D98 B100:D107 B110:D112 B114:D118 B120:D122 B124:D129 B131:D138 B140:D147 B149:D156 B158:D164 B167:D179 B181:D181 B183:D184 B186:D190 B193:D194 B196:D203 B205:D225 B228:D239 B251:D259 B261:D263 B265:D267 C40:D46 C10:D20">
    <cfRule type="cellIs" dxfId="40" priority="39" stopIfTrue="1" operator="notEqual">
      <formula>0</formula>
    </cfRule>
  </conditionalFormatting>
  <conditionalFormatting sqref="B11:B20 B23:B29 B31:B35 B37:B38">
    <cfRule type="cellIs" dxfId="39" priority="38" stopIfTrue="1" operator="notEqual">
      <formula>0</formula>
    </cfRule>
  </conditionalFormatting>
  <conditionalFormatting sqref="C4">
    <cfRule type="containsBlanks" dxfId="38" priority="37">
      <formula>LEN(TRIM(C4))=0</formula>
    </cfRule>
  </conditionalFormatting>
  <conditionalFormatting sqref="E10:E20">
    <cfRule type="containsBlanks" dxfId="37" priority="36">
      <formula>LEN(TRIM(E10))=0</formula>
    </cfRule>
  </conditionalFormatting>
  <conditionalFormatting sqref="E23:E29">
    <cfRule type="containsBlanks" dxfId="36" priority="35">
      <formula>LEN(TRIM(E23))=0</formula>
    </cfRule>
  </conditionalFormatting>
  <conditionalFormatting sqref="E31:E35">
    <cfRule type="containsBlanks" dxfId="35" priority="34">
      <formula>LEN(TRIM(E31))=0</formula>
    </cfRule>
  </conditionalFormatting>
  <conditionalFormatting sqref="E37:E38">
    <cfRule type="containsBlanks" dxfId="34" priority="33">
      <formula>LEN(TRIM(E37))=0</formula>
    </cfRule>
  </conditionalFormatting>
  <conditionalFormatting sqref="E40:E45">
    <cfRule type="containsBlanks" dxfId="33" priority="32">
      <formula>LEN(TRIM(E40))=0</formula>
    </cfRule>
  </conditionalFormatting>
  <conditionalFormatting sqref="E48:E59">
    <cfRule type="containsBlanks" dxfId="32" priority="31">
      <formula>LEN(TRIM(E48))=0</formula>
    </cfRule>
  </conditionalFormatting>
  <conditionalFormatting sqref="E61:E69">
    <cfRule type="containsBlanks" dxfId="31" priority="30">
      <formula>LEN(TRIM(E61))=0</formula>
    </cfRule>
  </conditionalFormatting>
  <conditionalFormatting sqref="E71:E72">
    <cfRule type="containsBlanks" dxfId="30" priority="29">
      <formula>LEN(TRIM(E71))=0</formula>
    </cfRule>
  </conditionalFormatting>
  <conditionalFormatting sqref="E74:E76">
    <cfRule type="containsBlanks" dxfId="29" priority="28">
      <formula>LEN(TRIM(E74))=0</formula>
    </cfRule>
  </conditionalFormatting>
  <conditionalFormatting sqref="E78:E84">
    <cfRule type="containsBlanks" dxfId="28" priority="27">
      <formula>LEN(TRIM(E78))=0</formula>
    </cfRule>
  </conditionalFormatting>
  <conditionalFormatting sqref="E86:E92">
    <cfRule type="containsBlanks" dxfId="27" priority="26">
      <formula>LEN(TRIM(E86))=0</formula>
    </cfRule>
  </conditionalFormatting>
  <conditionalFormatting sqref="E94:E98">
    <cfRule type="containsBlanks" dxfId="26" priority="25">
      <formula>LEN(TRIM(E94))=0</formula>
    </cfRule>
  </conditionalFormatting>
  <conditionalFormatting sqref="E100:E107">
    <cfRule type="containsBlanks" dxfId="25" priority="24">
      <formula>LEN(TRIM(E100))=0</formula>
    </cfRule>
  </conditionalFormatting>
  <conditionalFormatting sqref="E110:E112">
    <cfRule type="containsBlanks" dxfId="24" priority="23">
      <formula>LEN(TRIM(E110))=0</formula>
    </cfRule>
  </conditionalFormatting>
  <conditionalFormatting sqref="E114:E118">
    <cfRule type="containsBlanks" dxfId="23" priority="22">
      <formula>LEN(TRIM(E114))=0</formula>
    </cfRule>
  </conditionalFormatting>
  <conditionalFormatting sqref="E120:E122">
    <cfRule type="containsBlanks" dxfId="22" priority="21">
      <formula>LEN(TRIM(E120))=0</formula>
    </cfRule>
  </conditionalFormatting>
  <conditionalFormatting sqref="E124:E129">
    <cfRule type="containsBlanks" dxfId="21" priority="20">
      <formula>LEN(TRIM(E124))=0</formula>
    </cfRule>
  </conditionalFormatting>
  <conditionalFormatting sqref="E131:E138">
    <cfRule type="containsBlanks" dxfId="20" priority="19">
      <formula>LEN(TRIM(E131))=0</formula>
    </cfRule>
  </conditionalFormatting>
  <conditionalFormatting sqref="E140:E147">
    <cfRule type="containsBlanks" dxfId="19" priority="18">
      <formula>LEN(TRIM(E140))=0</formula>
    </cfRule>
  </conditionalFormatting>
  <conditionalFormatting sqref="E149:E156">
    <cfRule type="containsBlanks" dxfId="18" priority="17">
      <formula>LEN(TRIM(E149))=0</formula>
    </cfRule>
  </conditionalFormatting>
  <conditionalFormatting sqref="E158:E164">
    <cfRule type="containsBlanks" dxfId="17" priority="16">
      <formula>LEN(TRIM(E158))=0</formula>
    </cfRule>
  </conditionalFormatting>
  <conditionalFormatting sqref="E167:E179">
    <cfRule type="containsBlanks" dxfId="16" priority="15">
      <formula>LEN(TRIM(E167))=0</formula>
    </cfRule>
  </conditionalFormatting>
  <conditionalFormatting sqref="E269">
    <cfRule type="containsBlanks" dxfId="15" priority="1">
      <formula>LEN(TRIM(E269))=0</formula>
    </cfRule>
  </conditionalFormatting>
  <conditionalFormatting sqref="E181">
    <cfRule type="containsBlanks" dxfId="14" priority="14">
      <formula>LEN(TRIM(E181))=0</formula>
    </cfRule>
  </conditionalFormatting>
  <conditionalFormatting sqref="E183:E184">
    <cfRule type="containsBlanks" dxfId="13" priority="13">
      <formula>LEN(TRIM(E183))=0</formula>
    </cfRule>
  </conditionalFormatting>
  <conditionalFormatting sqref="E186:E190">
    <cfRule type="containsBlanks" dxfId="12" priority="12">
      <formula>LEN(TRIM(E186))=0</formula>
    </cfRule>
  </conditionalFormatting>
  <conditionalFormatting sqref="E193:E194">
    <cfRule type="containsBlanks" dxfId="11" priority="11">
      <formula>LEN(TRIM(E193))=0</formula>
    </cfRule>
  </conditionalFormatting>
  <conditionalFormatting sqref="E196:E203">
    <cfRule type="containsBlanks" dxfId="10" priority="10">
      <formula>LEN(TRIM(E196))=0</formula>
    </cfRule>
  </conditionalFormatting>
  <conditionalFormatting sqref="E205:E225">
    <cfRule type="containsBlanks" dxfId="9" priority="9">
      <formula>LEN(TRIM(E205))=0</formula>
    </cfRule>
  </conditionalFormatting>
  <conditionalFormatting sqref="E228:E239">
    <cfRule type="containsBlanks" dxfId="8" priority="8">
      <formula>LEN(TRIM(E228))=0</formula>
    </cfRule>
  </conditionalFormatting>
  <conditionalFormatting sqref="E242:E244">
    <cfRule type="containsBlanks" dxfId="7" priority="7">
      <formula>LEN(TRIM(E242))=0</formula>
    </cfRule>
  </conditionalFormatting>
  <conditionalFormatting sqref="E246:E248">
    <cfRule type="containsBlanks" dxfId="6" priority="6">
      <formula>LEN(TRIM(E246))=0</formula>
    </cfRule>
  </conditionalFormatting>
  <conditionalFormatting sqref="E251:E259">
    <cfRule type="containsBlanks" dxfId="5" priority="5">
      <formula>LEN(TRIM(E251))=0</formula>
    </cfRule>
  </conditionalFormatting>
  <conditionalFormatting sqref="E261:E263">
    <cfRule type="containsBlanks" dxfId="4" priority="4">
      <formula>LEN(TRIM(E261))=0</formula>
    </cfRule>
  </conditionalFormatting>
  <conditionalFormatting sqref="E265:E266">
    <cfRule type="containsBlanks" dxfId="3" priority="3">
      <formula>LEN(TRIM(E265))=0</formula>
    </cfRule>
  </conditionalFormatting>
  <conditionalFormatting sqref="E267">
    <cfRule type="containsBlanks" dxfId="2" priority="2">
      <formula>LEN(TRIM(E267))=0</formula>
    </cfRule>
  </conditionalFormatting>
  <printOptions horizontalCentered="1"/>
  <pageMargins left="0.19685039370078741" right="0.19685039370078741" top="0.98425196850393704" bottom="0.98425196850393704" header="0.39370078740157483" footer="0.39370078740157483"/>
  <pageSetup paperSize="9" scale="48" fitToHeight="0" orientation="portrait" r:id="rId1"/>
  <headerFooter differentFirst="1">
    <oddFooter>&amp;L
&amp;CBPU 2026-04 - &amp;P/&amp;N
&amp;R
&amp;G</oddFooter>
    <firstHeader>&amp;L&amp;G&amp;R&amp;G</firstHeader>
    <firstFooter>&amp;L
&amp;G&amp;C&amp;P/&amp;N
&amp;R&amp;G</firstFooter>
  </headerFooter>
  <rowBreaks count="6" manualBreakCount="6">
    <brk id="45" max="12" man="1"/>
    <brk id="107" max="12" man="1"/>
    <brk id="147" max="12" man="1"/>
    <brk id="190" max="12" man="1"/>
    <brk id="239" max="12" man="1"/>
    <brk id="271" max="12"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228D3-05A7-43F5-830C-9BCF16161B8A}">
  <sheetPr>
    <pageSetUpPr fitToPage="1"/>
  </sheetPr>
  <dimension ref="A2:F385"/>
  <sheetViews>
    <sheetView view="pageBreakPreview" zoomScale="50" zoomScaleNormal="100" zoomScaleSheetLayoutView="50" zoomScalePageLayoutView="93" workbookViewId="0">
      <pane ySplit="8" topLeftCell="A246" activePane="bottomLeft" state="frozen"/>
      <selection pane="bottomLeft" activeCell="F270" sqref="F270"/>
    </sheetView>
  </sheetViews>
  <sheetFormatPr baseColWidth="10" defaultColWidth="11.5703125" defaultRowHeight="20.25" x14ac:dyDescent="0.3"/>
  <cols>
    <col min="1" max="1" width="4.5703125" style="1" customWidth="1"/>
    <col min="2" max="2" width="43" style="19" customWidth="1"/>
    <col min="3" max="3" width="91.28515625" style="2" customWidth="1"/>
    <col min="4" max="4" width="25.85546875" style="4" customWidth="1"/>
    <col min="5" max="5" width="30.42578125" style="35" customWidth="1"/>
    <col min="6" max="6" width="29.5703125" style="49" customWidth="1"/>
    <col min="7" max="16384" width="11.5703125" style="1"/>
  </cols>
  <sheetData>
    <row r="2" spans="1:6" ht="95.25" customHeight="1" x14ac:dyDescent="0.2">
      <c r="B2" s="20" t="s">
        <v>474</v>
      </c>
      <c r="C2" s="48" t="s">
        <v>475</v>
      </c>
      <c r="D2" s="48"/>
      <c r="E2" s="48"/>
      <c r="F2" s="48"/>
    </row>
    <row r="4" spans="1:6" ht="91.5" customHeight="1" x14ac:dyDescent="0.3">
      <c r="B4" s="61" t="s">
        <v>2</v>
      </c>
      <c r="C4" s="62">
        <f>BPU!C4</f>
        <v>0</v>
      </c>
    </row>
    <row r="6" spans="1:6" ht="17.25" customHeight="1" x14ac:dyDescent="0.3">
      <c r="D6" s="13"/>
      <c r="E6" s="36"/>
      <c r="F6" s="85"/>
    </row>
    <row r="7" spans="1:6" ht="60" x14ac:dyDescent="0.2">
      <c r="B7" s="45" t="s">
        <v>473</v>
      </c>
      <c r="C7" s="46"/>
      <c r="D7" s="46"/>
      <c r="E7" s="46"/>
      <c r="F7" s="28"/>
    </row>
    <row r="8" spans="1:6" s="4" customFormat="1" ht="147" customHeight="1" x14ac:dyDescent="0.2">
      <c r="B8" s="38" t="s">
        <v>467</v>
      </c>
      <c r="C8" s="38" t="s">
        <v>0</v>
      </c>
      <c r="D8" s="38" t="s">
        <v>469</v>
      </c>
      <c r="E8" s="39" t="s">
        <v>468</v>
      </c>
      <c r="F8" s="34" t="s">
        <v>470</v>
      </c>
    </row>
    <row r="9" spans="1:6" s="3" customFormat="1" ht="21" thickBot="1" x14ac:dyDescent="0.25">
      <c r="A9" s="6"/>
      <c r="B9" s="25" t="s">
        <v>29</v>
      </c>
      <c r="C9" s="10"/>
      <c r="D9" s="14"/>
      <c r="E9" s="37"/>
      <c r="F9" s="86"/>
    </row>
    <row r="10" spans="1:6" ht="14.25" x14ac:dyDescent="0.2">
      <c r="B10" s="63" t="s">
        <v>3</v>
      </c>
      <c r="C10" s="64" t="s">
        <v>14</v>
      </c>
      <c r="D10" s="66">
        <f>BPU!E10</f>
        <v>0</v>
      </c>
      <c r="E10" s="67">
        <v>50</v>
      </c>
      <c r="F10" s="42">
        <f>D10*E10</f>
        <v>0</v>
      </c>
    </row>
    <row r="11" spans="1:6" ht="14.25" x14ac:dyDescent="0.2">
      <c r="B11" s="63" t="s">
        <v>4</v>
      </c>
      <c r="C11" s="64" t="s">
        <v>15</v>
      </c>
      <c r="D11" s="66">
        <f>BPU!E11</f>
        <v>0</v>
      </c>
      <c r="E11" s="68">
        <v>10</v>
      </c>
      <c r="F11" s="42">
        <f t="shared" ref="F11:F74" si="0">D11*E11</f>
        <v>0</v>
      </c>
    </row>
    <row r="12" spans="1:6" ht="14.25" x14ac:dyDescent="0.2">
      <c r="B12" s="63" t="s">
        <v>5</v>
      </c>
      <c r="C12" s="64" t="s">
        <v>16</v>
      </c>
      <c r="D12" s="66">
        <f>BPU!E12</f>
        <v>0</v>
      </c>
      <c r="E12" s="68">
        <v>100</v>
      </c>
      <c r="F12" s="42">
        <f t="shared" si="0"/>
        <v>0</v>
      </c>
    </row>
    <row r="13" spans="1:6" ht="57" x14ac:dyDescent="0.2">
      <c r="B13" s="63" t="s">
        <v>6</v>
      </c>
      <c r="C13" s="64" t="s">
        <v>17</v>
      </c>
      <c r="D13" s="66">
        <f>BPU!E13</f>
        <v>0</v>
      </c>
      <c r="E13" s="68">
        <v>10</v>
      </c>
      <c r="F13" s="42">
        <f t="shared" si="0"/>
        <v>0</v>
      </c>
    </row>
    <row r="14" spans="1:6" ht="14.25" x14ac:dyDescent="0.2">
      <c r="B14" s="63" t="s">
        <v>7</v>
      </c>
      <c r="C14" s="64" t="s">
        <v>18</v>
      </c>
      <c r="D14" s="66">
        <f>BPU!E14</f>
        <v>0</v>
      </c>
      <c r="E14" s="68">
        <v>10</v>
      </c>
      <c r="F14" s="42">
        <f t="shared" si="0"/>
        <v>0</v>
      </c>
    </row>
    <row r="15" spans="1:6" ht="28.5" x14ac:dyDescent="0.2">
      <c r="B15" s="63" t="s">
        <v>8</v>
      </c>
      <c r="C15" s="64" t="s">
        <v>19</v>
      </c>
      <c r="D15" s="66">
        <f>BPU!E15</f>
        <v>0</v>
      </c>
      <c r="E15" s="68">
        <v>10</v>
      </c>
      <c r="F15" s="42">
        <f t="shared" si="0"/>
        <v>0</v>
      </c>
    </row>
    <row r="16" spans="1:6" ht="28.5" x14ac:dyDescent="0.2">
      <c r="B16" s="63" t="s">
        <v>9</v>
      </c>
      <c r="C16" s="64" t="s">
        <v>20</v>
      </c>
      <c r="D16" s="66">
        <f>BPU!E16</f>
        <v>0</v>
      </c>
      <c r="E16" s="68">
        <v>10</v>
      </c>
      <c r="F16" s="42">
        <f t="shared" si="0"/>
        <v>0</v>
      </c>
    </row>
    <row r="17" spans="1:6" ht="14.25" x14ac:dyDescent="0.2">
      <c r="B17" s="63" t="s">
        <v>10</v>
      </c>
      <c r="C17" s="64" t="s">
        <v>21</v>
      </c>
      <c r="D17" s="66">
        <f>BPU!E17</f>
        <v>0</v>
      </c>
      <c r="E17" s="68">
        <v>10</v>
      </c>
      <c r="F17" s="42">
        <f t="shared" si="0"/>
        <v>0</v>
      </c>
    </row>
    <row r="18" spans="1:6" ht="28.5" x14ac:dyDescent="0.2">
      <c r="B18" s="63" t="s">
        <v>11</v>
      </c>
      <c r="C18" s="64" t="s">
        <v>22</v>
      </c>
      <c r="D18" s="66">
        <f>BPU!E18</f>
        <v>0</v>
      </c>
      <c r="E18" s="68">
        <v>30</v>
      </c>
      <c r="F18" s="42">
        <f t="shared" si="0"/>
        <v>0</v>
      </c>
    </row>
    <row r="19" spans="1:6" ht="28.5" x14ac:dyDescent="0.2">
      <c r="B19" s="63" t="s">
        <v>12</v>
      </c>
      <c r="C19" s="64" t="s">
        <v>23</v>
      </c>
      <c r="D19" s="66">
        <f>BPU!E19</f>
        <v>0</v>
      </c>
      <c r="E19" s="68">
        <v>10</v>
      </c>
      <c r="F19" s="42">
        <f t="shared" si="0"/>
        <v>0</v>
      </c>
    </row>
    <row r="20" spans="1:6" ht="29.25" thickBot="1" x14ac:dyDescent="0.25">
      <c r="B20" s="63" t="s">
        <v>13</v>
      </c>
      <c r="C20" s="64" t="s">
        <v>24</v>
      </c>
      <c r="D20" s="66">
        <f>BPU!E20</f>
        <v>0</v>
      </c>
      <c r="E20" s="69">
        <v>10</v>
      </c>
      <c r="F20" s="42">
        <f t="shared" si="0"/>
        <v>0</v>
      </c>
    </row>
    <row r="21" spans="1:6" ht="15" x14ac:dyDescent="0.2">
      <c r="B21" s="25" t="s">
        <v>28</v>
      </c>
      <c r="C21" s="10" t="s">
        <v>30</v>
      </c>
      <c r="D21" s="70"/>
      <c r="E21" s="50"/>
      <c r="F21" s="43"/>
    </row>
    <row r="22" spans="1:6" ht="15" thickBot="1" x14ac:dyDescent="0.25">
      <c r="A22" s="2"/>
      <c r="B22" s="21" t="s">
        <v>31</v>
      </c>
      <c r="C22" s="21"/>
      <c r="D22" s="71"/>
      <c r="E22" s="51"/>
      <c r="F22" s="44"/>
    </row>
    <row r="23" spans="1:6" ht="14.25" x14ac:dyDescent="0.2">
      <c r="B23" s="72" t="s">
        <v>32</v>
      </c>
      <c r="C23" s="73" t="s">
        <v>39</v>
      </c>
      <c r="D23" s="66">
        <f>BPU!E23</f>
        <v>0</v>
      </c>
      <c r="E23" s="67">
        <v>10</v>
      </c>
      <c r="F23" s="42">
        <f t="shared" si="0"/>
        <v>0</v>
      </c>
    </row>
    <row r="24" spans="1:6" ht="14.25" x14ac:dyDescent="0.2">
      <c r="B24" s="72" t="s">
        <v>33</v>
      </c>
      <c r="C24" s="73" t="s">
        <v>40</v>
      </c>
      <c r="D24" s="66">
        <f>BPU!E24</f>
        <v>0</v>
      </c>
      <c r="E24" s="68">
        <v>10</v>
      </c>
      <c r="F24" s="42">
        <f t="shared" si="0"/>
        <v>0</v>
      </c>
    </row>
    <row r="25" spans="1:6" ht="14.25" x14ac:dyDescent="0.2">
      <c r="B25" s="72" t="s">
        <v>34</v>
      </c>
      <c r="C25" s="73" t="s">
        <v>41</v>
      </c>
      <c r="D25" s="66">
        <f>BPU!E25</f>
        <v>0</v>
      </c>
      <c r="E25" s="68">
        <v>30</v>
      </c>
      <c r="F25" s="42">
        <f t="shared" si="0"/>
        <v>0</v>
      </c>
    </row>
    <row r="26" spans="1:6" ht="14.25" x14ac:dyDescent="0.2">
      <c r="B26" s="72" t="s">
        <v>35</v>
      </c>
      <c r="C26" s="73" t="s">
        <v>42</v>
      </c>
      <c r="D26" s="66">
        <f>BPU!E26</f>
        <v>0</v>
      </c>
      <c r="E26" s="68">
        <v>10</v>
      </c>
      <c r="F26" s="42">
        <f t="shared" si="0"/>
        <v>0</v>
      </c>
    </row>
    <row r="27" spans="1:6" ht="14.25" x14ac:dyDescent="0.2">
      <c r="B27" s="72" t="s">
        <v>36</v>
      </c>
      <c r="C27" s="73" t="s">
        <v>43</v>
      </c>
      <c r="D27" s="66">
        <f>BPU!E27</f>
        <v>0</v>
      </c>
      <c r="E27" s="68">
        <v>10</v>
      </c>
      <c r="F27" s="42">
        <f t="shared" si="0"/>
        <v>0</v>
      </c>
    </row>
    <row r="28" spans="1:6" ht="14.25" x14ac:dyDescent="0.2">
      <c r="B28" s="72" t="s">
        <v>37</v>
      </c>
      <c r="C28" s="73" t="s">
        <v>44</v>
      </c>
      <c r="D28" s="66">
        <f>BPU!E28</f>
        <v>0</v>
      </c>
      <c r="E28" s="68">
        <v>10</v>
      </c>
      <c r="F28" s="42">
        <f t="shared" si="0"/>
        <v>0</v>
      </c>
    </row>
    <row r="29" spans="1:6" ht="28.5" x14ac:dyDescent="0.2">
      <c r="B29" s="72" t="s">
        <v>38</v>
      </c>
      <c r="C29" s="73" t="s">
        <v>45</v>
      </c>
      <c r="D29" s="66">
        <f>BPU!E29</f>
        <v>0</v>
      </c>
      <c r="E29" s="68">
        <v>30</v>
      </c>
      <c r="F29" s="42">
        <f t="shared" si="0"/>
        <v>0</v>
      </c>
    </row>
    <row r="30" spans="1:6" ht="15" thickBot="1" x14ac:dyDescent="0.25">
      <c r="B30" s="21" t="s">
        <v>46</v>
      </c>
      <c r="C30" s="21"/>
      <c r="D30" s="71"/>
      <c r="E30" s="51"/>
      <c r="F30" s="44"/>
    </row>
    <row r="31" spans="1:6" ht="14.25" x14ac:dyDescent="0.2">
      <c r="B31" s="72" t="s">
        <v>47</v>
      </c>
      <c r="C31" s="75" t="s">
        <v>52</v>
      </c>
      <c r="D31" s="66">
        <f>BPU!E31</f>
        <v>0</v>
      </c>
      <c r="E31" s="67">
        <v>30</v>
      </c>
      <c r="F31" s="42">
        <f t="shared" si="0"/>
        <v>0</v>
      </c>
    </row>
    <row r="32" spans="1:6" ht="14.25" x14ac:dyDescent="0.2">
      <c r="B32" s="72" t="s">
        <v>48</v>
      </c>
      <c r="C32" s="75" t="s">
        <v>53</v>
      </c>
      <c r="D32" s="66">
        <f>BPU!E32</f>
        <v>0</v>
      </c>
      <c r="E32" s="68">
        <v>10</v>
      </c>
      <c r="F32" s="42">
        <f t="shared" si="0"/>
        <v>0</v>
      </c>
    </row>
    <row r="33" spans="2:6" ht="14.25" x14ac:dyDescent="0.2">
      <c r="B33" s="72" t="s">
        <v>49</v>
      </c>
      <c r="C33" s="75" t="s">
        <v>54</v>
      </c>
      <c r="D33" s="66">
        <f>BPU!E33</f>
        <v>0</v>
      </c>
      <c r="E33" s="68">
        <v>10</v>
      </c>
      <c r="F33" s="42">
        <f t="shared" si="0"/>
        <v>0</v>
      </c>
    </row>
    <row r="34" spans="2:6" ht="14.25" x14ac:dyDescent="0.2">
      <c r="B34" s="72" t="s">
        <v>50</v>
      </c>
      <c r="C34" s="75" t="s">
        <v>55</v>
      </c>
      <c r="D34" s="66">
        <f>BPU!E34</f>
        <v>0</v>
      </c>
      <c r="E34" s="68">
        <v>10</v>
      </c>
      <c r="F34" s="42">
        <f t="shared" si="0"/>
        <v>0</v>
      </c>
    </row>
    <row r="35" spans="2:6" ht="14.25" x14ac:dyDescent="0.2">
      <c r="B35" s="72" t="s">
        <v>51</v>
      </c>
      <c r="C35" s="75" t="s">
        <v>56</v>
      </c>
      <c r="D35" s="66">
        <f>BPU!E35</f>
        <v>0</v>
      </c>
      <c r="E35" s="68">
        <v>10</v>
      </c>
      <c r="F35" s="42">
        <f t="shared" si="0"/>
        <v>0</v>
      </c>
    </row>
    <row r="36" spans="2:6" ht="15" thickBot="1" x14ac:dyDescent="0.25">
      <c r="B36" s="21" t="s">
        <v>57</v>
      </c>
      <c r="C36" s="21"/>
      <c r="D36" s="71"/>
      <c r="E36" s="51"/>
      <c r="F36" s="44"/>
    </row>
    <row r="37" spans="2:6" ht="14.25" x14ac:dyDescent="0.2">
      <c r="B37" s="76" t="s">
        <v>58</v>
      </c>
      <c r="C37" s="75" t="s">
        <v>60</v>
      </c>
      <c r="D37" s="66">
        <f>BPU!E37</f>
        <v>0</v>
      </c>
      <c r="E37" s="67">
        <v>10</v>
      </c>
      <c r="F37" s="42">
        <f t="shared" si="0"/>
        <v>0</v>
      </c>
    </row>
    <row r="38" spans="2:6" ht="14.25" x14ac:dyDescent="0.2">
      <c r="B38" s="76" t="s">
        <v>59</v>
      </c>
      <c r="C38" s="75" t="s">
        <v>61</v>
      </c>
      <c r="D38" s="66">
        <f>BPU!E38</f>
        <v>0</v>
      </c>
      <c r="E38" s="68">
        <v>30</v>
      </c>
      <c r="F38" s="42">
        <f t="shared" si="0"/>
        <v>0</v>
      </c>
    </row>
    <row r="39" spans="2:6" ht="15" thickBot="1" x14ac:dyDescent="0.25">
      <c r="B39" s="21" t="s">
        <v>62</v>
      </c>
      <c r="C39" s="21"/>
      <c r="D39" s="71"/>
      <c r="E39" s="51"/>
      <c r="F39" s="44"/>
    </row>
    <row r="40" spans="2:6" ht="14.25" x14ac:dyDescent="0.2">
      <c r="B40" s="76" t="s">
        <v>63</v>
      </c>
      <c r="C40" s="75" t="s">
        <v>69</v>
      </c>
      <c r="D40" s="66">
        <f>BPU!E40</f>
        <v>0</v>
      </c>
      <c r="E40" s="67">
        <v>10</v>
      </c>
      <c r="F40" s="42">
        <f t="shared" si="0"/>
        <v>0</v>
      </c>
    </row>
    <row r="41" spans="2:6" ht="14.25" x14ac:dyDescent="0.2">
      <c r="B41" s="76" t="s">
        <v>64</v>
      </c>
      <c r="C41" s="75" t="s">
        <v>70</v>
      </c>
      <c r="D41" s="66">
        <f>BPU!E41</f>
        <v>0</v>
      </c>
      <c r="E41" s="68">
        <v>10</v>
      </c>
      <c r="F41" s="42">
        <f t="shared" si="0"/>
        <v>0</v>
      </c>
    </row>
    <row r="42" spans="2:6" ht="14.25" x14ac:dyDescent="0.2">
      <c r="B42" s="76" t="s">
        <v>65</v>
      </c>
      <c r="C42" s="75" t="s">
        <v>71</v>
      </c>
      <c r="D42" s="66">
        <f>BPU!E42</f>
        <v>0</v>
      </c>
      <c r="E42" s="68">
        <v>10</v>
      </c>
      <c r="F42" s="42">
        <f t="shared" si="0"/>
        <v>0</v>
      </c>
    </row>
    <row r="43" spans="2:6" ht="14.25" x14ac:dyDescent="0.2">
      <c r="B43" s="76" t="s">
        <v>66</v>
      </c>
      <c r="C43" s="75" t="s">
        <v>72</v>
      </c>
      <c r="D43" s="66">
        <f>BPU!E43</f>
        <v>0</v>
      </c>
      <c r="E43" s="68">
        <v>10</v>
      </c>
      <c r="F43" s="42">
        <f t="shared" si="0"/>
        <v>0</v>
      </c>
    </row>
    <row r="44" spans="2:6" ht="28.5" x14ac:dyDescent="0.2">
      <c r="B44" s="76" t="s">
        <v>67</v>
      </c>
      <c r="C44" s="73" t="s">
        <v>73</v>
      </c>
      <c r="D44" s="66">
        <f>BPU!E44</f>
        <v>0</v>
      </c>
      <c r="E44" s="68">
        <v>10</v>
      </c>
      <c r="F44" s="42">
        <f t="shared" si="0"/>
        <v>0</v>
      </c>
    </row>
    <row r="45" spans="2:6" ht="29.25" thickBot="1" x14ac:dyDescent="0.25">
      <c r="B45" s="76" t="s">
        <v>68</v>
      </c>
      <c r="C45" s="73" t="s">
        <v>74</v>
      </c>
      <c r="D45" s="66">
        <f>BPU!E45</f>
        <v>0</v>
      </c>
      <c r="E45" s="69">
        <v>10</v>
      </c>
      <c r="F45" s="42">
        <f t="shared" si="0"/>
        <v>0</v>
      </c>
    </row>
    <row r="46" spans="2:6" ht="15" x14ac:dyDescent="0.2">
      <c r="B46" s="27" t="s">
        <v>75</v>
      </c>
      <c r="C46" s="7"/>
      <c r="D46" s="70"/>
      <c r="E46" s="52"/>
      <c r="F46" s="43"/>
    </row>
    <row r="47" spans="2:6" ht="15" thickBot="1" x14ac:dyDescent="0.25">
      <c r="B47" s="21" t="s">
        <v>76</v>
      </c>
      <c r="C47" s="21"/>
      <c r="D47" s="71"/>
      <c r="E47" s="51"/>
      <c r="F47" s="44"/>
    </row>
    <row r="48" spans="2:6" ht="14.25" x14ac:dyDescent="0.2">
      <c r="B48" s="72" t="s">
        <v>77</v>
      </c>
      <c r="C48" s="64" t="s">
        <v>89</v>
      </c>
      <c r="D48" s="66">
        <f>BPU!E48</f>
        <v>0</v>
      </c>
      <c r="E48" s="67">
        <v>10</v>
      </c>
      <c r="F48" s="42">
        <f t="shared" si="0"/>
        <v>0</v>
      </c>
    </row>
    <row r="49" spans="2:6" ht="14.25" x14ac:dyDescent="0.2">
      <c r="B49" s="63" t="s">
        <v>78</v>
      </c>
      <c r="C49" s="64" t="s">
        <v>90</v>
      </c>
      <c r="D49" s="66">
        <f>BPU!E49</f>
        <v>0</v>
      </c>
      <c r="E49" s="68">
        <v>10</v>
      </c>
      <c r="F49" s="42">
        <f t="shared" si="0"/>
        <v>0</v>
      </c>
    </row>
    <row r="50" spans="2:6" ht="14.25" x14ac:dyDescent="0.2">
      <c r="B50" s="63" t="s">
        <v>79</v>
      </c>
      <c r="C50" s="64" t="s">
        <v>91</v>
      </c>
      <c r="D50" s="66">
        <f>BPU!E50</f>
        <v>0</v>
      </c>
      <c r="E50" s="68">
        <v>10</v>
      </c>
      <c r="F50" s="42">
        <f t="shared" si="0"/>
        <v>0</v>
      </c>
    </row>
    <row r="51" spans="2:6" ht="14.25" x14ac:dyDescent="0.2">
      <c r="B51" s="72" t="s">
        <v>80</v>
      </c>
      <c r="C51" s="64" t="s">
        <v>92</v>
      </c>
      <c r="D51" s="66">
        <f>BPU!E51</f>
        <v>0</v>
      </c>
      <c r="E51" s="68">
        <v>10</v>
      </c>
      <c r="F51" s="42">
        <f t="shared" si="0"/>
        <v>0</v>
      </c>
    </row>
    <row r="52" spans="2:6" ht="14.25" x14ac:dyDescent="0.2">
      <c r="B52" s="63" t="s">
        <v>81</v>
      </c>
      <c r="C52" s="64" t="s">
        <v>93</v>
      </c>
      <c r="D52" s="66">
        <f>BPU!E52</f>
        <v>0</v>
      </c>
      <c r="E52" s="68">
        <v>10</v>
      </c>
      <c r="F52" s="42">
        <f t="shared" si="0"/>
        <v>0</v>
      </c>
    </row>
    <row r="53" spans="2:6" ht="14.25" x14ac:dyDescent="0.2">
      <c r="B53" s="63" t="s">
        <v>82</v>
      </c>
      <c r="C53" s="64" t="s">
        <v>94</v>
      </c>
      <c r="D53" s="66">
        <f>BPU!E53</f>
        <v>0</v>
      </c>
      <c r="E53" s="68">
        <v>10</v>
      </c>
      <c r="F53" s="42">
        <f t="shared" si="0"/>
        <v>0</v>
      </c>
    </row>
    <row r="54" spans="2:6" ht="14.25" x14ac:dyDescent="0.2">
      <c r="B54" s="72" t="s">
        <v>83</v>
      </c>
      <c r="C54" s="64" t="s">
        <v>95</v>
      </c>
      <c r="D54" s="66">
        <f>BPU!E54</f>
        <v>0</v>
      </c>
      <c r="E54" s="68">
        <v>10</v>
      </c>
      <c r="F54" s="42">
        <f t="shared" si="0"/>
        <v>0</v>
      </c>
    </row>
    <row r="55" spans="2:6" ht="14.25" x14ac:dyDescent="0.2">
      <c r="B55" s="63" t="s">
        <v>84</v>
      </c>
      <c r="C55" s="64" t="s">
        <v>96</v>
      </c>
      <c r="D55" s="66">
        <f>BPU!E55</f>
        <v>0</v>
      </c>
      <c r="E55" s="68">
        <v>10</v>
      </c>
      <c r="F55" s="42">
        <f t="shared" si="0"/>
        <v>0</v>
      </c>
    </row>
    <row r="56" spans="2:6" ht="14.25" x14ac:dyDescent="0.2">
      <c r="B56" s="63" t="s">
        <v>85</v>
      </c>
      <c r="C56" s="64" t="s">
        <v>97</v>
      </c>
      <c r="D56" s="66">
        <f>BPU!E56</f>
        <v>0</v>
      </c>
      <c r="E56" s="68">
        <v>10</v>
      </c>
      <c r="F56" s="42">
        <f t="shared" si="0"/>
        <v>0</v>
      </c>
    </row>
    <row r="57" spans="2:6" ht="14.25" x14ac:dyDescent="0.2">
      <c r="B57" s="72" t="s">
        <v>86</v>
      </c>
      <c r="C57" s="64" t="s">
        <v>98</v>
      </c>
      <c r="D57" s="66">
        <f>BPU!E57</f>
        <v>0</v>
      </c>
      <c r="E57" s="68">
        <v>10</v>
      </c>
      <c r="F57" s="42">
        <f t="shared" si="0"/>
        <v>0</v>
      </c>
    </row>
    <row r="58" spans="2:6" ht="14.25" x14ac:dyDescent="0.2">
      <c r="B58" s="63" t="s">
        <v>87</v>
      </c>
      <c r="C58" s="64" t="s">
        <v>99</v>
      </c>
      <c r="D58" s="66">
        <f>BPU!E58</f>
        <v>0</v>
      </c>
      <c r="E58" s="68">
        <v>10</v>
      </c>
      <c r="F58" s="42">
        <f t="shared" si="0"/>
        <v>0</v>
      </c>
    </row>
    <row r="59" spans="2:6" ht="15" thickBot="1" x14ac:dyDescent="0.25">
      <c r="B59" s="63" t="s">
        <v>88</v>
      </c>
      <c r="C59" s="64" t="s">
        <v>100</v>
      </c>
      <c r="D59" s="66">
        <f>BPU!E59</f>
        <v>0</v>
      </c>
      <c r="E59" s="69">
        <v>10</v>
      </c>
      <c r="F59" s="42">
        <f t="shared" si="0"/>
        <v>0</v>
      </c>
    </row>
    <row r="60" spans="2:6" ht="15" thickBot="1" x14ac:dyDescent="0.25">
      <c r="B60" s="9" t="s">
        <v>101</v>
      </c>
      <c r="C60" s="22"/>
      <c r="D60" s="71"/>
      <c r="E60" s="53"/>
      <c r="F60" s="44"/>
    </row>
    <row r="61" spans="2:6" ht="28.5" x14ac:dyDescent="0.2">
      <c r="B61" s="72" t="s">
        <v>102</v>
      </c>
      <c r="C61" s="64" t="s">
        <v>111</v>
      </c>
      <c r="D61" s="66">
        <f>BPU!E61</f>
        <v>0</v>
      </c>
      <c r="E61" s="67">
        <v>50</v>
      </c>
      <c r="F61" s="42">
        <f t="shared" si="0"/>
        <v>0</v>
      </c>
    </row>
    <row r="62" spans="2:6" ht="28.5" x14ac:dyDescent="0.2">
      <c r="B62" s="63" t="s">
        <v>103</v>
      </c>
      <c r="C62" s="64" t="s">
        <v>112</v>
      </c>
      <c r="D62" s="66">
        <f>BPU!E62</f>
        <v>0</v>
      </c>
      <c r="E62" s="68">
        <v>100</v>
      </c>
      <c r="F62" s="42">
        <f t="shared" si="0"/>
        <v>0</v>
      </c>
    </row>
    <row r="63" spans="2:6" ht="28.5" x14ac:dyDescent="0.2">
      <c r="B63" s="63" t="s">
        <v>104</v>
      </c>
      <c r="C63" s="64" t="s">
        <v>113</v>
      </c>
      <c r="D63" s="66">
        <f>BPU!E63</f>
        <v>0</v>
      </c>
      <c r="E63" s="68">
        <v>30</v>
      </c>
      <c r="F63" s="42">
        <f t="shared" si="0"/>
        <v>0</v>
      </c>
    </row>
    <row r="64" spans="2:6" ht="28.5" x14ac:dyDescent="0.2">
      <c r="B64" s="72" t="s">
        <v>105</v>
      </c>
      <c r="C64" s="64" t="s">
        <v>114</v>
      </c>
      <c r="D64" s="66">
        <f>BPU!E64</f>
        <v>0</v>
      </c>
      <c r="E64" s="68">
        <v>30</v>
      </c>
      <c r="F64" s="42">
        <f t="shared" si="0"/>
        <v>0</v>
      </c>
    </row>
    <row r="65" spans="2:6" ht="14.25" x14ac:dyDescent="0.2">
      <c r="B65" s="63" t="s">
        <v>106</v>
      </c>
      <c r="C65" s="64" t="s">
        <v>115</v>
      </c>
      <c r="D65" s="66">
        <f>BPU!E65</f>
        <v>0</v>
      </c>
      <c r="E65" s="68">
        <v>10</v>
      </c>
      <c r="F65" s="42">
        <f t="shared" si="0"/>
        <v>0</v>
      </c>
    </row>
    <row r="66" spans="2:6" ht="28.5" x14ac:dyDescent="0.2">
      <c r="B66" s="63" t="s">
        <v>107</v>
      </c>
      <c r="C66" s="64" t="s">
        <v>116</v>
      </c>
      <c r="D66" s="66">
        <f>BPU!E66</f>
        <v>0</v>
      </c>
      <c r="E66" s="68">
        <v>10</v>
      </c>
      <c r="F66" s="42">
        <f t="shared" si="0"/>
        <v>0</v>
      </c>
    </row>
    <row r="67" spans="2:6" ht="28.5" x14ac:dyDescent="0.2">
      <c r="B67" s="72" t="s">
        <v>108</v>
      </c>
      <c r="C67" s="64" t="s">
        <v>117</v>
      </c>
      <c r="D67" s="66">
        <f>BPU!E67</f>
        <v>0</v>
      </c>
      <c r="E67" s="68">
        <v>10</v>
      </c>
      <c r="F67" s="42">
        <f t="shared" si="0"/>
        <v>0</v>
      </c>
    </row>
    <row r="68" spans="2:6" ht="28.5" x14ac:dyDescent="0.2">
      <c r="B68" s="63" t="s">
        <v>109</v>
      </c>
      <c r="C68" s="64" t="s">
        <v>118</v>
      </c>
      <c r="D68" s="66">
        <f>BPU!E68</f>
        <v>0</v>
      </c>
      <c r="E68" s="68">
        <v>10</v>
      </c>
      <c r="F68" s="42">
        <f t="shared" si="0"/>
        <v>0</v>
      </c>
    </row>
    <row r="69" spans="2:6" ht="29.25" thickBot="1" x14ac:dyDescent="0.25">
      <c r="B69" s="63" t="s">
        <v>110</v>
      </c>
      <c r="C69" s="64" t="s">
        <v>119</v>
      </c>
      <c r="D69" s="66">
        <f>BPU!E69</f>
        <v>0</v>
      </c>
      <c r="E69" s="69">
        <v>10</v>
      </c>
      <c r="F69" s="42">
        <f t="shared" si="0"/>
        <v>0</v>
      </c>
    </row>
    <row r="70" spans="2:6" ht="14.25" x14ac:dyDescent="0.2">
      <c r="B70" s="9" t="s">
        <v>120</v>
      </c>
      <c r="C70" s="23"/>
      <c r="D70" s="71"/>
      <c r="E70" s="54"/>
      <c r="F70" s="44"/>
    </row>
    <row r="71" spans="2:6" ht="14.25" x14ac:dyDescent="0.2">
      <c r="B71" s="72" t="s">
        <v>121</v>
      </c>
      <c r="C71" s="64" t="s">
        <v>123</v>
      </c>
      <c r="D71" s="66">
        <f>BPU!E71</f>
        <v>0</v>
      </c>
      <c r="E71" s="55">
        <v>150</v>
      </c>
      <c r="F71" s="42">
        <f t="shared" si="0"/>
        <v>0</v>
      </c>
    </row>
    <row r="72" spans="2:6" ht="28.5" x14ac:dyDescent="0.2">
      <c r="B72" s="63" t="s">
        <v>122</v>
      </c>
      <c r="C72" s="64" t="s">
        <v>124</v>
      </c>
      <c r="D72" s="66">
        <f>BPU!E72</f>
        <v>0</v>
      </c>
      <c r="E72" s="55">
        <v>50</v>
      </c>
      <c r="F72" s="42">
        <f t="shared" si="0"/>
        <v>0</v>
      </c>
    </row>
    <row r="73" spans="2:6" ht="14.25" x14ac:dyDescent="0.2">
      <c r="B73" s="9" t="s">
        <v>125</v>
      </c>
      <c r="C73" s="22"/>
      <c r="D73" s="71"/>
      <c r="E73" s="53"/>
      <c r="F73" s="44"/>
    </row>
    <row r="74" spans="2:6" ht="14.25" x14ac:dyDescent="0.2">
      <c r="B74" s="63" t="s">
        <v>126</v>
      </c>
      <c r="C74" s="64" t="s">
        <v>129</v>
      </c>
      <c r="D74" s="66">
        <f>BPU!E74</f>
        <v>0</v>
      </c>
      <c r="E74" s="55">
        <v>10</v>
      </c>
      <c r="F74" s="42">
        <f t="shared" si="0"/>
        <v>0</v>
      </c>
    </row>
    <row r="75" spans="2:6" ht="14.25" x14ac:dyDescent="0.2">
      <c r="B75" s="72" t="s">
        <v>127</v>
      </c>
      <c r="C75" s="64" t="s">
        <v>130</v>
      </c>
      <c r="D75" s="66">
        <f>BPU!E75</f>
        <v>0</v>
      </c>
      <c r="E75" s="55">
        <v>10</v>
      </c>
      <c r="F75" s="42">
        <f t="shared" ref="F75:F138" si="1">D75*E75</f>
        <v>0</v>
      </c>
    </row>
    <row r="76" spans="2:6" ht="14.25" x14ac:dyDescent="0.2">
      <c r="B76" s="63" t="s">
        <v>128</v>
      </c>
      <c r="C76" s="64" t="s">
        <v>131</v>
      </c>
      <c r="D76" s="66">
        <f>BPU!E76</f>
        <v>0</v>
      </c>
      <c r="E76" s="55">
        <v>10</v>
      </c>
      <c r="F76" s="42">
        <f t="shared" si="1"/>
        <v>0</v>
      </c>
    </row>
    <row r="77" spans="2:6" ht="14.25" x14ac:dyDescent="0.2">
      <c r="B77" s="9" t="s">
        <v>132</v>
      </c>
      <c r="C77" s="22"/>
      <c r="D77" s="71"/>
      <c r="E77" s="53"/>
      <c r="F77" s="44"/>
    </row>
    <row r="78" spans="2:6" ht="14.25" x14ac:dyDescent="0.2">
      <c r="B78" s="16" t="s">
        <v>133</v>
      </c>
      <c r="C78" s="5" t="s">
        <v>140</v>
      </c>
      <c r="D78" s="66">
        <f>BPU!E78</f>
        <v>0</v>
      </c>
      <c r="E78" s="55">
        <v>1</v>
      </c>
      <c r="F78" s="42">
        <f t="shared" si="1"/>
        <v>0</v>
      </c>
    </row>
    <row r="79" spans="2:6" ht="14.25" x14ac:dyDescent="0.2">
      <c r="B79" s="16" t="s">
        <v>134</v>
      </c>
      <c r="C79" s="5" t="s">
        <v>141</v>
      </c>
      <c r="D79" s="66">
        <f>BPU!E79</f>
        <v>0</v>
      </c>
      <c r="E79" s="55">
        <v>1</v>
      </c>
      <c r="F79" s="42">
        <f t="shared" si="1"/>
        <v>0</v>
      </c>
    </row>
    <row r="80" spans="2:6" ht="14.25" x14ac:dyDescent="0.2">
      <c r="B80" s="16" t="s">
        <v>135</v>
      </c>
      <c r="C80" s="5" t="s">
        <v>142</v>
      </c>
      <c r="D80" s="66">
        <f>BPU!E80</f>
        <v>0</v>
      </c>
      <c r="E80" s="55">
        <v>5</v>
      </c>
      <c r="F80" s="42">
        <f t="shared" si="1"/>
        <v>0</v>
      </c>
    </row>
    <row r="81" spans="2:6" ht="14.25" x14ac:dyDescent="0.2">
      <c r="B81" s="16" t="s">
        <v>136</v>
      </c>
      <c r="C81" s="5" t="s">
        <v>143</v>
      </c>
      <c r="D81" s="66">
        <f>BPU!E81</f>
        <v>0</v>
      </c>
      <c r="E81" s="55">
        <v>5</v>
      </c>
      <c r="F81" s="42">
        <f t="shared" si="1"/>
        <v>0</v>
      </c>
    </row>
    <row r="82" spans="2:6" ht="14.25" x14ac:dyDescent="0.2">
      <c r="B82" s="16" t="s">
        <v>137</v>
      </c>
      <c r="C82" s="5" t="s">
        <v>144</v>
      </c>
      <c r="D82" s="66">
        <f>BPU!E82</f>
        <v>0</v>
      </c>
      <c r="E82" s="55">
        <v>1</v>
      </c>
      <c r="F82" s="42">
        <f t="shared" si="1"/>
        <v>0</v>
      </c>
    </row>
    <row r="83" spans="2:6" ht="14.25" x14ac:dyDescent="0.2">
      <c r="B83" s="16" t="s">
        <v>138</v>
      </c>
      <c r="C83" s="5" t="s">
        <v>145</v>
      </c>
      <c r="D83" s="66">
        <f>BPU!E83</f>
        <v>0</v>
      </c>
      <c r="E83" s="55">
        <v>1</v>
      </c>
      <c r="F83" s="42">
        <f t="shared" si="1"/>
        <v>0</v>
      </c>
    </row>
    <row r="84" spans="2:6" ht="14.25" x14ac:dyDescent="0.2">
      <c r="B84" s="16" t="s">
        <v>139</v>
      </c>
      <c r="C84" s="5" t="s">
        <v>146</v>
      </c>
      <c r="D84" s="66">
        <f>BPU!E84</f>
        <v>0</v>
      </c>
      <c r="E84" s="55">
        <v>1</v>
      </c>
      <c r="F84" s="42">
        <f t="shared" si="1"/>
        <v>0</v>
      </c>
    </row>
    <row r="85" spans="2:6" ht="14.25" x14ac:dyDescent="0.2">
      <c r="B85" s="21" t="s">
        <v>147</v>
      </c>
      <c r="C85" s="22"/>
      <c r="D85" s="71"/>
      <c r="E85" s="53"/>
      <c r="F85" s="44"/>
    </row>
    <row r="86" spans="2:6" ht="14.25" x14ac:dyDescent="0.2">
      <c r="B86" s="16" t="s">
        <v>148</v>
      </c>
      <c r="C86" s="5" t="s">
        <v>141</v>
      </c>
      <c r="D86" s="66">
        <f>BPU!E86</f>
        <v>0</v>
      </c>
      <c r="E86" s="55">
        <v>1</v>
      </c>
      <c r="F86" s="42">
        <f t="shared" si="1"/>
        <v>0</v>
      </c>
    </row>
    <row r="87" spans="2:6" ht="14.25" x14ac:dyDescent="0.2">
      <c r="B87" s="16" t="s">
        <v>149</v>
      </c>
      <c r="C87" s="5" t="s">
        <v>142</v>
      </c>
      <c r="D87" s="66">
        <f>BPU!E87</f>
        <v>0</v>
      </c>
      <c r="E87" s="55">
        <v>5</v>
      </c>
      <c r="F87" s="42">
        <f t="shared" si="1"/>
        <v>0</v>
      </c>
    </row>
    <row r="88" spans="2:6" ht="14.25" x14ac:dyDescent="0.2">
      <c r="B88" s="16" t="s">
        <v>150</v>
      </c>
      <c r="C88" s="5" t="s">
        <v>143</v>
      </c>
      <c r="D88" s="66">
        <f>BPU!E88</f>
        <v>0</v>
      </c>
      <c r="E88" s="55">
        <v>5</v>
      </c>
      <c r="F88" s="42">
        <f t="shared" si="1"/>
        <v>0</v>
      </c>
    </row>
    <row r="89" spans="2:6" ht="14.25" x14ac:dyDescent="0.2">
      <c r="B89" s="16" t="s">
        <v>151</v>
      </c>
      <c r="C89" s="5" t="s">
        <v>144</v>
      </c>
      <c r="D89" s="66">
        <f>BPU!E89</f>
        <v>0</v>
      </c>
      <c r="E89" s="55">
        <v>1</v>
      </c>
      <c r="F89" s="42">
        <f t="shared" si="1"/>
        <v>0</v>
      </c>
    </row>
    <row r="90" spans="2:6" ht="14.25" x14ac:dyDescent="0.2">
      <c r="B90" s="16" t="s">
        <v>152</v>
      </c>
      <c r="C90" s="5" t="s">
        <v>145</v>
      </c>
      <c r="D90" s="66">
        <f>BPU!E90</f>
        <v>0</v>
      </c>
      <c r="E90" s="55">
        <v>1</v>
      </c>
      <c r="F90" s="42">
        <f t="shared" si="1"/>
        <v>0</v>
      </c>
    </row>
    <row r="91" spans="2:6" ht="14.25" x14ac:dyDescent="0.2">
      <c r="B91" s="16" t="s">
        <v>153</v>
      </c>
      <c r="C91" s="5" t="s">
        <v>146</v>
      </c>
      <c r="D91" s="66">
        <f>BPU!E91</f>
        <v>0</v>
      </c>
      <c r="E91" s="55">
        <v>1</v>
      </c>
      <c r="F91" s="42">
        <f t="shared" si="1"/>
        <v>0</v>
      </c>
    </row>
    <row r="92" spans="2:6" ht="14.25" x14ac:dyDescent="0.2">
      <c r="B92" s="16" t="s">
        <v>154</v>
      </c>
      <c r="C92" s="5" t="s">
        <v>155</v>
      </c>
      <c r="D92" s="66">
        <f>BPU!E92</f>
        <v>0</v>
      </c>
      <c r="E92" s="55">
        <v>5</v>
      </c>
      <c r="F92" s="42">
        <f t="shared" si="1"/>
        <v>0</v>
      </c>
    </row>
    <row r="93" spans="2:6" ht="14.25" x14ac:dyDescent="0.2">
      <c r="B93" s="21" t="s">
        <v>156</v>
      </c>
      <c r="C93" s="22"/>
      <c r="D93" s="71"/>
      <c r="E93" s="53"/>
      <c r="F93" s="44"/>
    </row>
    <row r="94" spans="2:6" ht="14.25" x14ac:dyDescent="0.2">
      <c r="B94" s="16" t="s">
        <v>157</v>
      </c>
      <c r="C94" s="5" t="s">
        <v>142</v>
      </c>
      <c r="D94" s="66">
        <f>BPU!E94</f>
        <v>0</v>
      </c>
      <c r="E94" s="55">
        <v>5</v>
      </c>
      <c r="F94" s="42">
        <f t="shared" si="1"/>
        <v>0</v>
      </c>
    </row>
    <row r="95" spans="2:6" ht="14.25" x14ac:dyDescent="0.2">
      <c r="B95" s="16" t="s">
        <v>158</v>
      </c>
      <c r="C95" s="5" t="s">
        <v>143</v>
      </c>
      <c r="D95" s="66">
        <f>BPU!E95</f>
        <v>0</v>
      </c>
      <c r="E95" s="55">
        <v>5</v>
      </c>
      <c r="F95" s="42">
        <f t="shared" si="1"/>
        <v>0</v>
      </c>
    </row>
    <row r="96" spans="2:6" ht="14.25" x14ac:dyDescent="0.2">
      <c r="B96" s="16" t="s">
        <v>159</v>
      </c>
      <c r="C96" s="5" t="s">
        <v>144</v>
      </c>
      <c r="D96" s="66">
        <f>BPU!E96</f>
        <v>0</v>
      </c>
      <c r="E96" s="55">
        <v>1</v>
      </c>
      <c r="F96" s="42">
        <f t="shared" si="1"/>
        <v>0</v>
      </c>
    </row>
    <row r="97" spans="2:6" ht="14.25" x14ac:dyDescent="0.2">
      <c r="B97" s="16" t="s">
        <v>160</v>
      </c>
      <c r="C97" s="5" t="s">
        <v>145</v>
      </c>
      <c r="D97" s="66">
        <f>BPU!E97</f>
        <v>0</v>
      </c>
      <c r="E97" s="55">
        <v>1</v>
      </c>
      <c r="F97" s="42">
        <f t="shared" si="1"/>
        <v>0</v>
      </c>
    </row>
    <row r="98" spans="2:6" ht="14.25" x14ac:dyDescent="0.2">
      <c r="B98" s="16" t="s">
        <v>161</v>
      </c>
      <c r="C98" s="5" t="s">
        <v>155</v>
      </c>
      <c r="D98" s="66">
        <f>BPU!E98</f>
        <v>0</v>
      </c>
      <c r="E98" s="55">
        <v>1</v>
      </c>
      <c r="F98" s="42">
        <f t="shared" si="1"/>
        <v>0</v>
      </c>
    </row>
    <row r="99" spans="2:6" ht="14.25" x14ac:dyDescent="0.2">
      <c r="B99" s="21" t="s">
        <v>162</v>
      </c>
      <c r="C99" s="23"/>
      <c r="D99" s="71"/>
      <c r="E99" s="54"/>
      <c r="F99" s="44"/>
    </row>
    <row r="100" spans="2:6" ht="14.25" x14ac:dyDescent="0.2">
      <c r="B100" s="16" t="s">
        <v>163</v>
      </c>
      <c r="C100" s="5" t="s">
        <v>171</v>
      </c>
      <c r="D100" s="66">
        <f>BPU!E100</f>
        <v>0</v>
      </c>
      <c r="E100" s="55">
        <v>10</v>
      </c>
      <c r="F100" s="42">
        <f t="shared" si="1"/>
        <v>0</v>
      </c>
    </row>
    <row r="101" spans="2:6" ht="14.25" x14ac:dyDescent="0.2">
      <c r="B101" s="16" t="s">
        <v>164</v>
      </c>
      <c r="C101" s="5" t="s">
        <v>172</v>
      </c>
      <c r="D101" s="66">
        <f>BPU!E101</f>
        <v>0</v>
      </c>
      <c r="E101" s="55">
        <v>10</v>
      </c>
      <c r="F101" s="42">
        <f t="shared" si="1"/>
        <v>0</v>
      </c>
    </row>
    <row r="102" spans="2:6" ht="14.25" x14ac:dyDescent="0.2">
      <c r="B102" s="16" t="s">
        <v>165</v>
      </c>
      <c r="C102" s="5" t="s">
        <v>173</v>
      </c>
      <c r="D102" s="66">
        <f>BPU!E102</f>
        <v>0</v>
      </c>
      <c r="E102" s="55">
        <v>10</v>
      </c>
      <c r="F102" s="42">
        <f t="shared" si="1"/>
        <v>0</v>
      </c>
    </row>
    <row r="103" spans="2:6" ht="14.25" x14ac:dyDescent="0.2">
      <c r="B103" s="16" t="s">
        <v>166</v>
      </c>
      <c r="C103" s="5" t="s">
        <v>174</v>
      </c>
      <c r="D103" s="66">
        <f>BPU!E103</f>
        <v>0</v>
      </c>
      <c r="E103" s="55">
        <v>10</v>
      </c>
      <c r="F103" s="42">
        <f t="shared" si="1"/>
        <v>0</v>
      </c>
    </row>
    <row r="104" spans="2:6" ht="14.25" x14ac:dyDescent="0.2">
      <c r="B104" s="16" t="s">
        <v>167</v>
      </c>
      <c r="C104" s="5" t="s">
        <v>175</v>
      </c>
      <c r="D104" s="66">
        <f>BPU!E104</f>
        <v>0</v>
      </c>
      <c r="E104" s="55">
        <v>1</v>
      </c>
      <c r="F104" s="42">
        <f t="shared" si="1"/>
        <v>0</v>
      </c>
    </row>
    <row r="105" spans="2:6" ht="14.25" x14ac:dyDescent="0.2">
      <c r="B105" s="16" t="s">
        <v>168</v>
      </c>
      <c r="C105" s="5" t="s">
        <v>176</v>
      </c>
      <c r="D105" s="66">
        <f>BPU!E105</f>
        <v>0</v>
      </c>
      <c r="E105" s="55">
        <v>1</v>
      </c>
      <c r="F105" s="42">
        <f t="shared" si="1"/>
        <v>0</v>
      </c>
    </row>
    <row r="106" spans="2:6" ht="14.25" x14ac:dyDescent="0.2">
      <c r="B106" s="16" t="s">
        <v>169</v>
      </c>
      <c r="C106" s="5" t="s">
        <v>177</v>
      </c>
      <c r="D106" s="66">
        <f>BPU!E106</f>
        <v>0</v>
      </c>
      <c r="E106" s="55">
        <v>1</v>
      </c>
      <c r="F106" s="42">
        <f t="shared" si="1"/>
        <v>0</v>
      </c>
    </row>
    <row r="107" spans="2:6" ht="14.25" x14ac:dyDescent="0.2">
      <c r="B107" s="16" t="s">
        <v>170</v>
      </c>
      <c r="C107" s="5" t="s">
        <v>178</v>
      </c>
      <c r="D107" s="66">
        <f>BPU!E107</f>
        <v>0</v>
      </c>
      <c r="E107" s="55">
        <v>50</v>
      </c>
      <c r="F107" s="42">
        <f t="shared" si="1"/>
        <v>0</v>
      </c>
    </row>
    <row r="108" spans="2:6" ht="15" x14ac:dyDescent="0.2">
      <c r="B108" s="27" t="s">
        <v>179</v>
      </c>
      <c r="C108" s="11"/>
      <c r="D108" s="70"/>
      <c r="E108" s="56"/>
      <c r="F108" s="43"/>
    </row>
    <row r="109" spans="2:6" ht="14.25" x14ac:dyDescent="0.2">
      <c r="B109" s="9" t="s">
        <v>180</v>
      </c>
      <c r="C109" s="21"/>
      <c r="D109" s="71"/>
      <c r="E109" s="51"/>
      <c r="F109" s="44"/>
    </row>
    <row r="110" spans="2:6" ht="71.25" x14ac:dyDescent="0.2">
      <c r="B110" s="16" t="s">
        <v>181</v>
      </c>
      <c r="C110" s="5" t="s">
        <v>184</v>
      </c>
      <c r="D110" s="66">
        <f>BPU!E110</f>
        <v>0</v>
      </c>
      <c r="E110" s="55">
        <v>400</v>
      </c>
      <c r="F110" s="42">
        <f t="shared" si="1"/>
        <v>0</v>
      </c>
    </row>
    <row r="111" spans="2:6" ht="28.5" x14ac:dyDescent="0.2">
      <c r="B111" s="16" t="s">
        <v>182</v>
      </c>
      <c r="C111" s="5" t="s">
        <v>185</v>
      </c>
      <c r="D111" s="66">
        <f>BPU!E111</f>
        <v>0</v>
      </c>
      <c r="E111" s="55">
        <v>100</v>
      </c>
      <c r="F111" s="42">
        <f t="shared" si="1"/>
        <v>0</v>
      </c>
    </row>
    <row r="112" spans="2:6" ht="14.25" x14ac:dyDescent="0.2">
      <c r="B112" s="16" t="s">
        <v>183</v>
      </c>
      <c r="C112" s="5" t="s">
        <v>186</v>
      </c>
      <c r="D112" s="66">
        <f>BPU!E112</f>
        <v>0</v>
      </c>
      <c r="E112" s="55">
        <v>100</v>
      </c>
      <c r="F112" s="42">
        <f t="shared" si="1"/>
        <v>0</v>
      </c>
    </row>
    <row r="113" spans="2:6" ht="14.25" x14ac:dyDescent="0.2">
      <c r="B113" s="9" t="s">
        <v>187</v>
      </c>
      <c r="C113" s="22"/>
      <c r="D113" s="71"/>
      <c r="E113" s="53"/>
      <c r="F113" s="44"/>
    </row>
    <row r="114" spans="2:6" ht="14.25" x14ac:dyDescent="0.2">
      <c r="B114" s="16" t="s">
        <v>188</v>
      </c>
      <c r="C114" s="5" t="s">
        <v>193</v>
      </c>
      <c r="D114" s="66">
        <f>BPU!E114</f>
        <v>0</v>
      </c>
      <c r="E114" s="55">
        <v>10</v>
      </c>
      <c r="F114" s="42">
        <f t="shared" si="1"/>
        <v>0</v>
      </c>
    </row>
    <row r="115" spans="2:6" ht="14.25" x14ac:dyDescent="0.2">
      <c r="B115" s="16" t="s">
        <v>189</v>
      </c>
      <c r="C115" s="5" t="s">
        <v>194</v>
      </c>
      <c r="D115" s="66">
        <f>BPU!E115</f>
        <v>0</v>
      </c>
      <c r="E115" s="55">
        <v>100</v>
      </c>
      <c r="F115" s="42">
        <f t="shared" si="1"/>
        <v>0</v>
      </c>
    </row>
    <row r="116" spans="2:6" ht="14.25" x14ac:dyDescent="0.2">
      <c r="B116" s="16" t="s">
        <v>190</v>
      </c>
      <c r="C116" s="5" t="s">
        <v>195</v>
      </c>
      <c r="D116" s="66">
        <f>BPU!E116</f>
        <v>0</v>
      </c>
      <c r="E116" s="55">
        <v>10</v>
      </c>
      <c r="F116" s="42">
        <f t="shared" si="1"/>
        <v>0</v>
      </c>
    </row>
    <row r="117" spans="2:6" ht="14.25" x14ac:dyDescent="0.2">
      <c r="B117" s="16" t="s">
        <v>191</v>
      </c>
      <c r="C117" s="5" t="s">
        <v>196</v>
      </c>
      <c r="D117" s="66">
        <f>BPU!E117</f>
        <v>0</v>
      </c>
      <c r="E117" s="55">
        <v>1000</v>
      </c>
      <c r="F117" s="42">
        <f t="shared" si="1"/>
        <v>0</v>
      </c>
    </row>
    <row r="118" spans="2:6" ht="14.25" x14ac:dyDescent="0.2">
      <c r="B118" s="16" t="s">
        <v>192</v>
      </c>
      <c r="C118" s="5" t="s">
        <v>197</v>
      </c>
      <c r="D118" s="66">
        <f>BPU!E118</f>
        <v>0</v>
      </c>
      <c r="E118" s="55">
        <v>4000</v>
      </c>
      <c r="F118" s="42">
        <f t="shared" si="1"/>
        <v>0</v>
      </c>
    </row>
    <row r="119" spans="2:6" ht="14.25" x14ac:dyDescent="0.2">
      <c r="B119" s="9" t="s">
        <v>198</v>
      </c>
      <c r="C119" s="22"/>
      <c r="D119" s="71"/>
      <c r="E119" s="53"/>
      <c r="F119" s="44"/>
    </row>
    <row r="120" spans="2:6" ht="16.5" x14ac:dyDescent="0.2">
      <c r="B120" s="16" t="s">
        <v>199</v>
      </c>
      <c r="C120" s="5" t="s">
        <v>452</v>
      </c>
      <c r="D120" s="66">
        <f>BPU!E120</f>
        <v>0</v>
      </c>
      <c r="E120" s="55">
        <v>1000</v>
      </c>
      <c r="F120" s="42">
        <f t="shared" si="1"/>
        <v>0</v>
      </c>
    </row>
    <row r="121" spans="2:6" ht="16.5" x14ac:dyDescent="0.2">
      <c r="B121" s="16" t="s">
        <v>200</v>
      </c>
      <c r="C121" s="5" t="s">
        <v>453</v>
      </c>
      <c r="D121" s="66">
        <f>BPU!E121</f>
        <v>0</v>
      </c>
      <c r="E121" s="55">
        <v>300</v>
      </c>
      <c r="F121" s="42">
        <f t="shared" si="1"/>
        <v>0</v>
      </c>
    </row>
    <row r="122" spans="2:6" ht="14.25" x14ac:dyDescent="0.2">
      <c r="B122" s="16" t="s">
        <v>201</v>
      </c>
      <c r="C122" s="5" t="s">
        <v>202</v>
      </c>
      <c r="D122" s="66">
        <f>BPU!E122</f>
        <v>0</v>
      </c>
      <c r="E122" s="55">
        <v>300</v>
      </c>
      <c r="F122" s="42">
        <f t="shared" si="1"/>
        <v>0</v>
      </c>
    </row>
    <row r="123" spans="2:6" ht="14.25" x14ac:dyDescent="0.2">
      <c r="B123" s="9" t="s">
        <v>203</v>
      </c>
      <c r="C123" s="22"/>
      <c r="D123" s="71"/>
      <c r="E123" s="57"/>
      <c r="F123" s="44"/>
    </row>
    <row r="124" spans="2:6" ht="42.75" x14ac:dyDescent="0.2">
      <c r="B124" s="16" t="s">
        <v>204</v>
      </c>
      <c r="C124" s="5" t="s">
        <v>210</v>
      </c>
      <c r="D124" s="66">
        <f>BPU!E124</f>
        <v>0</v>
      </c>
      <c r="E124" s="55">
        <v>100</v>
      </c>
      <c r="F124" s="42">
        <f t="shared" si="1"/>
        <v>0</v>
      </c>
    </row>
    <row r="125" spans="2:6" ht="14.25" x14ac:dyDescent="0.2">
      <c r="B125" s="16" t="s">
        <v>205</v>
      </c>
      <c r="C125" s="5" t="s">
        <v>211</v>
      </c>
      <c r="D125" s="66">
        <f>BPU!E125</f>
        <v>0</v>
      </c>
      <c r="E125" s="55">
        <v>100</v>
      </c>
      <c r="F125" s="42">
        <f t="shared" si="1"/>
        <v>0</v>
      </c>
    </row>
    <row r="126" spans="2:6" ht="14.25" x14ac:dyDescent="0.2">
      <c r="B126" s="16" t="s">
        <v>206</v>
      </c>
      <c r="C126" s="5" t="s">
        <v>212</v>
      </c>
      <c r="D126" s="66">
        <f>BPU!E126</f>
        <v>0</v>
      </c>
      <c r="E126" s="55">
        <v>100</v>
      </c>
      <c r="F126" s="42">
        <f t="shared" si="1"/>
        <v>0</v>
      </c>
    </row>
    <row r="127" spans="2:6" ht="14.25" x14ac:dyDescent="0.2">
      <c r="B127" s="16" t="s">
        <v>207</v>
      </c>
      <c r="C127" s="5" t="s">
        <v>213</v>
      </c>
      <c r="D127" s="66">
        <f>BPU!E127</f>
        <v>0</v>
      </c>
      <c r="E127" s="55">
        <v>4000</v>
      </c>
      <c r="F127" s="42">
        <f t="shared" si="1"/>
        <v>0</v>
      </c>
    </row>
    <row r="128" spans="2:6" ht="14.25" x14ac:dyDescent="0.2">
      <c r="B128" s="16" t="s">
        <v>208</v>
      </c>
      <c r="C128" s="5" t="s">
        <v>214</v>
      </c>
      <c r="D128" s="66">
        <f>BPU!E128</f>
        <v>0</v>
      </c>
      <c r="E128" s="55">
        <v>3000</v>
      </c>
      <c r="F128" s="42">
        <f t="shared" si="1"/>
        <v>0</v>
      </c>
    </row>
    <row r="129" spans="2:6" ht="14.25" x14ac:dyDescent="0.2">
      <c r="B129" s="16" t="s">
        <v>209</v>
      </c>
      <c r="C129" s="5" t="s">
        <v>215</v>
      </c>
      <c r="D129" s="66">
        <f>BPU!E129</f>
        <v>0</v>
      </c>
      <c r="E129" s="55">
        <v>100</v>
      </c>
      <c r="F129" s="42">
        <f t="shared" si="1"/>
        <v>0</v>
      </c>
    </row>
    <row r="130" spans="2:6" ht="14.25" x14ac:dyDescent="0.2">
      <c r="B130" s="9" t="s">
        <v>216</v>
      </c>
      <c r="C130" s="24"/>
      <c r="D130" s="71"/>
      <c r="E130" s="57"/>
      <c r="F130" s="44"/>
    </row>
    <row r="131" spans="2:6" ht="42.75" x14ac:dyDescent="0.2">
      <c r="B131" s="16" t="s">
        <v>217</v>
      </c>
      <c r="C131" s="5" t="s">
        <v>225</v>
      </c>
      <c r="D131" s="66">
        <f>BPU!E131</f>
        <v>0</v>
      </c>
      <c r="E131" s="55">
        <v>100</v>
      </c>
      <c r="F131" s="42">
        <f t="shared" si="1"/>
        <v>0</v>
      </c>
    </row>
    <row r="132" spans="2:6" ht="14.25" x14ac:dyDescent="0.2">
      <c r="B132" s="16" t="s">
        <v>218</v>
      </c>
      <c r="C132" s="5" t="s">
        <v>226</v>
      </c>
      <c r="D132" s="66">
        <f>BPU!E132</f>
        <v>0</v>
      </c>
      <c r="E132" s="55">
        <v>100</v>
      </c>
      <c r="F132" s="42">
        <f t="shared" si="1"/>
        <v>0</v>
      </c>
    </row>
    <row r="133" spans="2:6" ht="14.25" x14ac:dyDescent="0.2">
      <c r="B133" s="16" t="s">
        <v>219</v>
      </c>
      <c r="C133" s="5" t="s">
        <v>227</v>
      </c>
      <c r="D133" s="66">
        <f>BPU!E133</f>
        <v>0</v>
      </c>
      <c r="E133" s="55">
        <v>100</v>
      </c>
      <c r="F133" s="42">
        <f t="shared" si="1"/>
        <v>0</v>
      </c>
    </row>
    <row r="134" spans="2:6" ht="71.25" x14ac:dyDescent="0.2">
      <c r="B134" s="16" t="s">
        <v>220</v>
      </c>
      <c r="C134" s="5" t="s">
        <v>229</v>
      </c>
      <c r="D134" s="66">
        <f>BPU!E134</f>
        <v>0</v>
      </c>
      <c r="E134" s="55">
        <v>100</v>
      </c>
      <c r="F134" s="42">
        <f t="shared" si="1"/>
        <v>0</v>
      </c>
    </row>
    <row r="135" spans="2:6" ht="28.5" x14ac:dyDescent="0.2">
      <c r="B135" s="16" t="s">
        <v>221</v>
      </c>
      <c r="C135" s="5" t="s">
        <v>228</v>
      </c>
      <c r="D135" s="66">
        <f>BPU!E135</f>
        <v>0</v>
      </c>
      <c r="E135" s="55">
        <v>100</v>
      </c>
      <c r="F135" s="42">
        <f t="shared" si="1"/>
        <v>0</v>
      </c>
    </row>
    <row r="136" spans="2:6" ht="71.25" x14ac:dyDescent="0.2">
      <c r="B136" s="16" t="s">
        <v>222</v>
      </c>
      <c r="C136" s="5" t="s">
        <v>230</v>
      </c>
      <c r="D136" s="66">
        <f>BPU!E136</f>
        <v>0</v>
      </c>
      <c r="E136" s="55">
        <v>100</v>
      </c>
      <c r="F136" s="42">
        <f t="shared" si="1"/>
        <v>0</v>
      </c>
    </row>
    <row r="137" spans="2:6" ht="14.25" x14ac:dyDescent="0.2">
      <c r="B137" s="16" t="s">
        <v>223</v>
      </c>
      <c r="C137" s="5" t="s">
        <v>231</v>
      </c>
      <c r="D137" s="66">
        <f>BPU!E137</f>
        <v>0</v>
      </c>
      <c r="E137" s="55">
        <v>300</v>
      </c>
      <c r="F137" s="42">
        <f t="shared" si="1"/>
        <v>0</v>
      </c>
    </row>
    <row r="138" spans="2:6" ht="14.25" x14ac:dyDescent="0.2">
      <c r="B138" s="16" t="s">
        <v>224</v>
      </c>
      <c r="C138" s="5" t="s">
        <v>232</v>
      </c>
      <c r="D138" s="66">
        <f>BPU!E138</f>
        <v>0</v>
      </c>
      <c r="E138" s="55">
        <v>100</v>
      </c>
      <c r="F138" s="42">
        <f t="shared" si="1"/>
        <v>0</v>
      </c>
    </row>
    <row r="139" spans="2:6" ht="14.25" x14ac:dyDescent="0.2">
      <c r="B139" s="9" t="s">
        <v>454</v>
      </c>
      <c r="C139" s="22"/>
      <c r="D139" s="71"/>
      <c r="E139" s="53"/>
      <c r="F139" s="44"/>
    </row>
    <row r="140" spans="2:6" ht="57" x14ac:dyDescent="0.2">
      <c r="B140" s="16" t="s">
        <v>233</v>
      </c>
      <c r="C140" s="5" t="s">
        <v>241</v>
      </c>
      <c r="D140" s="66">
        <f>BPU!E140</f>
        <v>0</v>
      </c>
      <c r="E140" s="55">
        <v>10</v>
      </c>
      <c r="F140" s="42">
        <f t="shared" ref="F140:F202" si="2">D140*E140</f>
        <v>0</v>
      </c>
    </row>
    <row r="141" spans="2:6" ht="57" x14ac:dyDescent="0.2">
      <c r="B141" s="16" t="s">
        <v>234</v>
      </c>
      <c r="C141" s="5" t="s">
        <v>242</v>
      </c>
      <c r="D141" s="66">
        <f>BPU!E141</f>
        <v>0</v>
      </c>
      <c r="E141" s="55">
        <v>10</v>
      </c>
      <c r="F141" s="42">
        <f t="shared" si="2"/>
        <v>0</v>
      </c>
    </row>
    <row r="142" spans="2:6" ht="71.25" x14ac:dyDescent="0.2">
      <c r="B142" s="16" t="s">
        <v>235</v>
      </c>
      <c r="C142" s="5" t="s">
        <v>243</v>
      </c>
      <c r="D142" s="66">
        <f>BPU!E142</f>
        <v>0</v>
      </c>
      <c r="E142" s="55">
        <v>50</v>
      </c>
      <c r="F142" s="42">
        <f t="shared" si="2"/>
        <v>0</v>
      </c>
    </row>
    <row r="143" spans="2:6" ht="28.5" x14ac:dyDescent="0.2">
      <c r="B143" s="16" t="s">
        <v>236</v>
      </c>
      <c r="C143" s="5" t="s">
        <v>244</v>
      </c>
      <c r="D143" s="66">
        <f>BPU!E143</f>
        <v>0</v>
      </c>
      <c r="E143" s="55">
        <v>10</v>
      </c>
      <c r="F143" s="42">
        <f t="shared" si="2"/>
        <v>0</v>
      </c>
    </row>
    <row r="144" spans="2:6" ht="57" x14ac:dyDescent="0.2">
      <c r="B144" s="16" t="s">
        <v>237</v>
      </c>
      <c r="C144" s="5" t="s">
        <v>245</v>
      </c>
      <c r="D144" s="66">
        <f>BPU!E144</f>
        <v>0</v>
      </c>
      <c r="E144" s="55">
        <v>10</v>
      </c>
      <c r="F144" s="42">
        <f t="shared" si="2"/>
        <v>0</v>
      </c>
    </row>
    <row r="145" spans="2:6" ht="71.25" x14ac:dyDescent="0.2">
      <c r="B145" s="16" t="s">
        <v>238</v>
      </c>
      <c r="C145" s="5" t="s">
        <v>246</v>
      </c>
      <c r="D145" s="66">
        <f>BPU!E145</f>
        <v>0</v>
      </c>
      <c r="E145" s="55">
        <v>10</v>
      </c>
      <c r="F145" s="42">
        <f t="shared" si="2"/>
        <v>0</v>
      </c>
    </row>
    <row r="146" spans="2:6" ht="57" x14ac:dyDescent="0.2">
      <c r="B146" s="16" t="s">
        <v>239</v>
      </c>
      <c r="C146" s="5" t="s">
        <v>247</v>
      </c>
      <c r="D146" s="66">
        <f>BPU!E146</f>
        <v>0</v>
      </c>
      <c r="E146" s="55">
        <v>10</v>
      </c>
      <c r="F146" s="42">
        <f t="shared" si="2"/>
        <v>0</v>
      </c>
    </row>
    <row r="147" spans="2:6" ht="71.25" x14ac:dyDescent="0.2">
      <c r="B147" s="16" t="s">
        <v>240</v>
      </c>
      <c r="C147" s="5" t="s">
        <v>248</v>
      </c>
      <c r="D147" s="66">
        <f>BPU!E147</f>
        <v>0</v>
      </c>
      <c r="E147" s="55">
        <v>10</v>
      </c>
      <c r="F147" s="42">
        <f t="shared" si="2"/>
        <v>0</v>
      </c>
    </row>
    <row r="148" spans="2:6" ht="15" x14ac:dyDescent="0.2">
      <c r="B148" s="9" t="s">
        <v>455</v>
      </c>
      <c r="C148" s="22"/>
      <c r="D148" s="71"/>
      <c r="E148" s="53"/>
      <c r="F148" s="44"/>
    </row>
    <row r="149" spans="2:6" ht="28.5" x14ac:dyDescent="0.2">
      <c r="B149" s="16" t="s">
        <v>249</v>
      </c>
      <c r="C149" s="5" t="s">
        <v>257</v>
      </c>
      <c r="D149" s="66">
        <f>BPU!E149</f>
        <v>0</v>
      </c>
      <c r="E149" s="55">
        <v>10</v>
      </c>
      <c r="F149" s="42">
        <f t="shared" si="2"/>
        <v>0</v>
      </c>
    </row>
    <row r="150" spans="2:6" ht="14.25" x14ac:dyDescent="0.2">
      <c r="B150" s="16" t="s">
        <v>250</v>
      </c>
      <c r="C150" s="5" t="s">
        <v>258</v>
      </c>
      <c r="D150" s="66">
        <f>BPU!E150</f>
        <v>0</v>
      </c>
      <c r="E150" s="55">
        <v>10</v>
      </c>
      <c r="F150" s="42">
        <f t="shared" si="2"/>
        <v>0</v>
      </c>
    </row>
    <row r="151" spans="2:6" ht="28.5" x14ac:dyDescent="0.2">
      <c r="B151" s="16" t="s">
        <v>251</v>
      </c>
      <c r="C151" s="5" t="s">
        <v>259</v>
      </c>
      <c r="D151" s="66">
        <f>BPU!E151</f>
        <v>0</v>
      </c>
      <c r="E151" s="55">
        <v>10</v>
      </c>
      <c r="F151" s="42">
        <f t="shared" si="2"/>
        <v>0</v>
      </c>
    </row>
    <row r="152" spans="2:6" ht="28.5" x14ac:dyDescent="0.2">
      <c r="B152" s="16" t="s">
        <v>252</v>
      </c>
      <c r="C152" s="5" t="s">
        <v>260</v>
      </c>
      <c r="D152" s="66">
        <f>BPU!E152</f>
        <v>0</v>
      </c>
      <c r="E152" s="55">
        <v>10</v>
      </c>
      <c r="F152" s="42">
        <f t="shared" si="2"/>
        <v>0</v>
      </c>
    </row>
    <row r="153" spans="2:6" ht="28.5" x14ac:dyDescent="0.2">
      <c r="B153" s="16" t="s">
        <v>253</v>
      </c>
      <c r="C153" s="5" t="s">
        <v>261</v>
      </c>
      <c r="D153" s="66">
        <f>BPU!E153</f>
        <v>0</v>
      </c>
      <c r="E153" s="55">
        <v>10</v>
      </c>
      <c r="F153" s="42">
        <f t="shared" si="2"/>
        <v>0</v>
      </c>
    </row>
    <row r="154" spans="2:6" ht="14.25" x14ac:dyDescent="0.2">
      <c r="B154" s="16" t="s">
        <v>254</v>
      </c>
      <c r="C154" s="5" t="s">
        <v>262</v>
      </c>
      <c r="D154" s="66">
        <f>BPU!E154</f>
        <v>0</v>
      </c>
      <c r="E154" s="55">
        <v>100</v>
      </c>
      <c r="F154" s="42">
        <f t="shared" si="2"/>
        <v>0</v>
      </c>
    </row>
    <row r="155" spans="2:6" ht="14.25" x14ac:dyDescent="0.2">
      <c r="B155" s="16" t="s">
        <v>255</v>
      </c>
      <c r="C155" s="5" t="s">
        <v>263</v>
      </c>
      <c r="D155" s="66">
        <f>BPU!E155</f>
        <v>0</v>
      </c>
      <c r="E155" s="55">
        <v>10</v>
      </c>
      <c r="F155" s="42">
        <f t="shared" si="2"/>
        <v>0</v>
      </c>
    </row>
    <row r="156" spans="2:6" ht="14.25" x14ac:dyDescent="0.2">
      <c r="B156" s="16" t="s">
        <v>256</v>
      </c>
      <c r="C156" s="5" t="s">
        <v>264</v>
      </c>
      <c r="D156" s="66">
        <f>BPU!E156</f>
        <v>0</v>
      </c>
      <c r="E156" s="55">
        <v>10</v>
      </c>
      <c r="F156" s="42">
        <f t="shared" si="2"/>
        <v>0</v>
      </c>
    </row>
    <row r="157" spans="2:6" ht="15" x14ac:dyDescent="0.2">
      <c r="B157" s="11" t="s">
        <v>265</v>
      </c>
      <c r="C157" s="11"/>
      <c r="D157" s="70"/>
      <c r="E157" s="56"/>
      <c r="F157" s="43"/>
    </row>
    <row r="158" spans="2:6" ht="14.25" x14ac:dyDescent="0.2">
      <c r="B158" s="16" t="s">
        <v>266</v>
      </c>
      <c r="C158" s="5" t="s">
        <v>273</v>
      </c>
      <c r="D158" s="66">
        <f>BPU!E158</f>
        <v>0</v>
      </c>
      <c r="E158" s="55">
        <v>10</v>
      </c>
      <c r="F158" s="42">
        <f t="shared" si="2"/>
        <v>0</v>
      </c>
    </row>
    <row r="159" spans="2:6" ht="28.5" x14ac:dyDescent="0.2">
      <c r="B159" s="16" t="s">
        <v>267</v>
      </c>
      <c r="C159" s="5" t="s">
        <v>274</v>
      </c>
      <c r="D159" s="66">
        <f>BPU!E159</f>
        <v>0</v>
      </c>
      <c r="E159" s="55">
        <v>100</v>
      </c>
      <c r="F159" s="42">
        <f t="shared" si="2"/>
        <v>0</v>
      </c>
    </row>
    <row r="160" spans="2:6" ht="42.75" x14ac:dyDescent="0.2">
      <c r="B160" s="16" t="s">
        <v>268</v>
      </c>
      <c r="C160" s="5" t="s">
        <v>275</v>
      </c>
      <c r="D160" s="66">
        <f>BPU!E160</f>
        <v>0</v>
      </c>
      <c r="E160" s="55">
        <v>10</v>
      </c>
      <c r="F160" s="42">
        <f t="shared" si="2"/>
        <v>0</v>
      </c>
    </row>
    <row r="161" spans="2:6" ht="42.75" x14ac:dyDescent="0.2">
      <c r="B161" s="16" t="s">
        <v>269</v>
      </c>
      <c r="C161" s="5" t="s">
        <v>276</v>
      </c>
      <c r="D161" s="66">
        <f>BPU!E161</f>
        <v>0</v>
      </c>
      <c r="E161" s="55">
        <v>10</v>
      </c>
      <c r="F161" s="42">
        <f t="shared" si="2"/>
        <v>0</v>
      </c>
    </row>
    <row r="162" spans="2:6" ht="42.75" x14ac:dyDescent="0.2">
      <c r="B162" s="16" t="s">
        <v>270</v>
      </c>
      <c r="C162" s="5" t="s">
        <v>277</v>
      </c>
      <c r="D162" s="66">
        <f>BPU!E162</f>
        <v>0</v>
      </c>
      <c r="E162" s="55">
        <v>100</v>
      </c>
      <c r="F162" s="42">
        <f t="shared" si="2"/>
        <v>0</v>
      </c>
    </row>
    <row r="163" spans="2:6" ht="142.5" x14ac:dyDescent="0.2">
      <c r="B163" s="16" t="s">
        <v>271</v>
      </c>
      <c r="C163" s="5" t="s">
        <v>463</v>
      </c>
      <c r="D163" s="66">
        <f>BPU!E163</f>
        <v>0</v>
      </c>
      <c r="E163" s="55">
        <v>2000</v>
      </c>
      <c r="F163" s="42">
        <f t="shared" si="2"/>
        <v>0</v>
      </c>
    </row>
    <row r="164" spans="2:6" ht="14.25" x14ac:dyDescent="0.2">
      <c r="B164" s="16" t="s">
        <v>272</v>
      </c>
      <c r="C164" s="5" t="s">
        <v>278</v>
      </c>
      <c r="D164" s="66">
        <f>BPU!E164</f>
        <v>0</v>
      </c>
      <c r="E164" s="55">
        <v>10</v>
      </c>
      <c r="F164" s="42">
        <f t="shared" si="2"/>
        <v>0</v>
      </c>
    </row>
    <row r="165" spans="2:6" ht="15" x14ac:dyDescent="0.2">
      <c r="B165" s="11" t="s">
        <v>279</v>
      </c>
      <c r="C165" s="8"/>
      <c r="D165" s="70"/>
      <c r="E165" s="58"/>
      <c r="F165" s="43"/>
    </row>
    <row r="166" spans="2:6" ht="14.25" x14ac:dyDescent="0.2">
      <c r="B166" s="9" t="s">
        <v>280</v>
      </c>
      <c r="C166" s="22"/>
      <c r="D166" s="71"/>
      <c r="E166" s="53"/>
      <c r="F166" s="44"/>
    </row>
    <row r="167" spans="2:6" ht="28.5" x14ac:dyDescent="0.2">
      <c r="B167" s="16" t="s">
        <v>281</v>
      </c>
      <c r="C167" s="5" t="s">
        <v>294</v>
      </c>
      <c r="D167" s="66">
        <f>BPU!E167</f>
        <v>0</v>
      </c>
      <c r="E167" s="55">
        <v>100</v>
      </c>
      <c r="F167" s="42">
        <f t="shared" si="2"/>
        <v>0</v>
      </c>
    </row>
    <row r="168" spans="2:6" ht="14.25" x14ac:dyDescent="0.2">
      <c r="B168" s="16" t="s">
        <v>282</v>
      </c>
      <c r="C168" s="5" t="s">
        <v>295</v>
      </c>
      <c r="D168" s="66">
        <f>BPU!E168</f>
        <v>0</v>
      </c>
      <c r="E168" s="55">
        <v>100</v>
      </c>
      <c r="F168" s="42">
        <f t="shared" si="2"/>
        <v>0</v>
      </c>
    </row>
    <row r="169" spans="2:6" ht="42.75" x14ac:dyDescent="0.2">
      <c r="B169" s="16" t="s">
        <v>283</v>
      </c>
      <c r="C169" s="5" t="s">
        <v>296</v>
      </c>
      <c r="D169" s="66">
        <f>BPU!E169</f>
        <v>0</v>
      </c>
      <c r="E169" s="55">
        <v>100</v>
      </c>
      <c r="F169" s="42">
        <f t="shared" si="2"/>
        <v>0</v>
      </c>
    </row>
    <row r="170" spans="2:6" ht="42.75" x14ac:dyDescent="0.2">
      <c r="B170" s="16" t="s">
        <v>284</v>
      </c>
      <c r="C170" s="5" t="s">
        <v>457</v>
      </c>
      <c r="D170" s="66">
        <f>BPU!E170</f>
        <v>0</v>
      </c>
      <c r="E170" s="55">
        <v>10</v>
      </c>
      <c r="F170" s="42">
        <f t="shared" si="2"/>
        <v>0</v>
      </c>
    </row>
    <row r="171" spans="2:6" ht="42.75" x14ac:dyDescent="0.2">
      <c r="B171" s="16" t="s">
        <v>285</v>
      </c>
      <c r="C171" s="5" t="s">
        <v>297</v>
      </c>
      <c r="D171" s="66">
        <f>BPU!E171</f>
        <v>0</v>
      </c>
      <c r="E171" s="55">
        <v>10</v>
      </c>
      <c r="F171" s="42">
        <f t="shared" si="2"/>
        <v>0</v>
      </c>
    </row>
    <row r="172" spans="2:6" ht="14.25" x14ac:dyDescent="0.2">
      <c r="B172" s="16" t="s">
        <v>286</v>
      </c>
      <c r="C172" s="5" t="s">
        <v>298</v>
      </c>
      <c r="D172" s="66">
        <f>BPU!E172</f>
        <v>0</v>
      </c>
      <c r="E172" s="55">
        <v>50</v>
      </c>
      <c r="F172" s="42">
        <f t="shared" si="2"/>
        <v>0</v>
      </c>
    </row>
    <row r="173" spans="2:6" ht="14.25" x14ac:dyDescent="0.2">
      <c r="B173" s="16" t="s">
        <v>287</v>
      </c>
      <c r="C173" s="5" t="s">
        <v>299</v>
      </c>
      <c r="D173" s="66">
        <f>BPU!E173</f>
        <v>0</v>
      </c>
      <c r="E173" s="55">
        <v>100</v>
      </c>
      <c r="F173" s="42">
        <f t="shared" si="2"/>
        <v>0</v>
      </c>
    </row>
    <row r="174" spans="2:6" ht="14.25" x14ac:dyDescent="0.2">
      <c r="B174" s="16" t="s">
        <v>288</v>
      </c>
      <c r="C174" s="5" t="s">
        <v>300</v>
      </c>
      <c r="D174" s="66">
        <f>BPU!E174</f>
        <v>0</v>
      </c>
      <c r="E174" s="55">
        <v>10</v>
      </c>
      <c r="F174" s="42">
        <f t="shared" si="2"/>
        <v>0</v>
      </c>
    </row>
    <row r="175" spans="2:6" ht="14.25" x14ac:dyDescent="0.2">
      <c r="B175" s="16" t="s">
        <v>289</v>
      </c>
      <c r="C175" s="5" t="s">
        <v>301</v>
      </c>
      <c r="D175" s="66">
        <f>BPU!E175</f>
        <v>0</v>
      </c>
      <c r="E175" s="55">
        <v>10</v>
      </c>
      <c r="F175" s="42">
        <f t="shared" si="2"/>
        <v>0</v>
      </c>
    </row>
    <row r="176" spans="2:6" ht="14.25" x14ac:dyDescent="0.2">
      <c r="B176" s="16" t="s">
        <v>290</v>
      </c>
      <c r="C176" s="5" t="s">
        <v>302</v>
      </c>
      <c r="D176" s="66">
        <f>BPU!E176</f>
        <v>0</v>
      </c>
      <c r="E176" s="55">
        <v>10</v>
      </c>
      <c r="F176" s="42">
        <f t="shared" si="2"/>
        <v>0</v>
      </c>
    </row>
    <row r="177" spans="2:6" ht="14.25" x14ac:dyDescent="0.2">
      <c r="B177" s="16" t="s">
        <v>291</v>
      </c>
      <c r="C177" s="5" t="s">
        <v>303</v>
      </c>
      <c r="D177" s="66">
        <f>BPU!E177</f>
        <v>0</v>
      </c>
      <c r="E177" s="55">
        <v>10</v>
      </c>
      <c r="F177" s="42">
        <f t="shared" si="2"/>
        <v>0</v>
      </c>
    </row>
    <row r="178" spans="2:6" ht="14.25" x14ac:dyDescent="0.2">
      <c r="B178" s="16" t="s">
        <v>292</v>
      </c>
      <c r="C178" s="5" t="s">
        <v>304</v>
      </c>
      <c r="D178" s="66">
        <f>BPU!E178</f>
        <v>0</v>
      </c>
      <c r="E178" s="55">
        <v>10</v>
      </c>
      <c r="F178" s="42">
        <f t="shared" si="2"/>
        <v>0</v>
      </c>
    </row>
    <row r="179" spans="2:6" ht="14.25" x14ac:dyDescent="0.2">
      <c r="B179" s="16" t="s">
        <v>293</v>
      </c>
      <c r="C179" s="5" t="s">
        <v>305</v>
      </c>
      <c r="D179" s="66">
        <f>BPU!E179</f>
        <v>0</v>
      </c>
      <c r="E179" s="55">
        <v>100</v>
      </c>
      <c r="F179" s="42">
        <f t="shared" si="2"/>
        <v>0</v>
      </c>
    </row>
    <row r="180" spans="2:6" ht="15" x14ac:dyDescent="0.2">
      <c r="B180" s="11" t="s">
        <v>306</v>
      </c>
      <c r="C180" s="11"/>
      <c r="D180" s="70"/>
      <c r="E180" s="56"/>
      <c r="F180" s="43"/>
    </row>
    <row r="181" spans="2:6" ht="28.5" x14ac:dyDescent="0.2">
      <c r="B181" s="16" t="s">
        <v>307</v>
      </c>
      <c r="C181" s="5" t="s">
        <v>308</v>
      </c>
      <c r="D181" s="66">
        <f>BPU!E181</f>
        <v>0</v>
      </c>
      <c r="E181" s="55">
        <v>100</v>
      </c>
      <c r="F181" s="42">
        <f t="shared" si="2"/>
        <v>0</v>
      </c>
    </row>
    <row r="182" spans="2:6" ht="14.25" x14ac:dyDescent="0.2">
      <c r="B182" s="9" t="s">
        <v>309</v>
      </c>
      <c r="C182" s="22"/>
      <c r="D182" s="71"/>
      <c r="E182" s="53"/>
      <c r="F182" s="44"/>
    </row>
    <row r="183" spans="2:6" ht="14.25" x14ac:dyDescent="0.2">
      <c r="B183" s="16" t="s">
        <v>310</v>
      </c>
      <c r="C183" s="5" t="s">
        <v>312</v>
      </c>
      <c r="D183" s="66">
        <f>BPU!E183</f>
        <v>0</v>
      </c>
      <c r="E183" s="55">
        <v>10</v>
      </c>
      <c r="F183" s="42">
        <f t="shared" si="2"/>
        <v>0</v>
      </c>
    </row>
    <row r="184" spans="2:6" ht="14.25" x14ac:dyDescent="0.2">
      <c r="B184" s="16" t="s">
        <v>311</v>
      </c>
      <c r="C184" s="5" t="s">
        <v>313</v>
      </c>
      <c r="D184" s="66">
        <f>BPU!E184</f>
        <v>0</v>
      </c>
      <c r="E184" s="55">
        <v>10</v>
      </c>
      <c r="F184" s="42">
        <f t="shared" si="2"/>
        <v>0</v>
      </c>
    </row>
    <row r="185" spans="2:6" ht="14.25" x14ac:dyDescent="0.2">
      <c r="B185" s="9" t="s">
        <v>314</v>
      </c>
      <c r="C185" s="22"/>
      <c r="D185" s="71"/>
      <c r="E185" s="53"/>
      <c r="F185" s="44"/>
    </row>
    <row r="186" spans="2:6" ht="14.25" x14ac:dyDescent="0.2">
      <c r="B186" s="16" t="s">
        <v>315</v>
      </c>
      <c r="C186" s="5" t="s">
        <v>320</v>
      </c>
      <c r="D186" s="66">
        <f>BPU!E186</f>
        <v>0</v>
      </c>
      <c r="E186" s="55">
        <v>50</v>
      </c>
      <c r="F186" s="42">
        <f t="shared" si="2"/>
        <v>0</v>
      </c>
    </row>
    <row r="187" spans="2:6" ht="14.25" x14ac:dyDescent="0.2">
      <c r="B187" s="16" t="s">
        <v>316</v>
      </c>
      <c r="C187" s="5" t="s">
        <v>321</v>
      </c>
      <c r="D187" s="66">
        <f>BPU!E187</f>
        <v>0</v>
      </c>
      <c r="E187" s="55">
        <v>50</v>
      </c>
      <c r="F187" s="42">
        <f t="shared" si="2"/>
        <v>0</v>
      </c>
    </row>
    <row r="188" spans="2:6" ht="14.25" x14ac:dyDescent="0.2">
      <c r="B188" s="16" t="s">
        <v>317</v>
      </c>
      <c r="C188" s="5" t="s">
        <v>322</v>
      </c>
      <c r="D188" s="66">
        <f>BPU!E188</f>
        <v>0</v>
      </c>
      <c r="E188" s="55">
        <v>50</v>
      </c>
      <c r="F188" s="42">
        <f t="shared" si="2"/>
        <v>0</v>
      </c>
    </row>
    <row r="189" spans="2:6" ht="14.25" x14ac:dyDescent="0.2">
      <c r="B189" s="16" t="s">
        <v>318</v>
      </c>
      <c r="C189" s="5" t="s">
        <v>323</v>
      </c>
      <c r="D189" s="66">
        <f>BPU!E189</f>
        <v>0</v>
      </c>
      <c r="E189" s="55">
        <v>50</v>
      </c>
      <c r="F189" s="42">
        <f t="shared" si="2"/>
        <v>0</v>
      </c>
    </row>
    <row r="190" spans="2:6" ht="28.5" x14ac:dyDescent="0.2">
      <c r="B190" s="16" t="s">
        <v>319</v>
      </c>
      <c r="C190" s="5" t="s">
        <v>324</v>
      </c>
      <c r="D190" s="66">
        <f>BPU!E190</f>
        <v>0</v>
      </c>
      <c r="E190" s="55">
        <v>10</v>
      </c>
      <c r="F190" s="42">
        <f t="shared" si="2"/>
        <v>0</v>
      </c>
    </row>
    <row r="191" spans="2:6" ht="15" x14ac:dyDescent="0.2">
      <c r="B191" s="11" t="s">
        <v>325</v>
      </c>
      <c r="C191" s="11"/>
      <c r="D191" s="70"/>
      <c r="E191" s="56"/>
      <c r="F191" s="43"/>
    </row>
    <row r="192" spans="2:6" ht="14.25" x14ac:dyDescent="0.2">
      <c r="B192" s="9" t="s">
        <v>326</v>
      </c>
      <c r="C192" s="22"/>
      <c r="D192" s="71"/>
      <c r="E192" s="53"/>
      <c r="F192" s="44"/>
    </row>
    <row r="193" spans="2:6" ht="71.25" x14ac:dyDescent="0.2">
      <c r="B193" s="16" t="s">
        <v>327</v>
      </c>
      <c r="C193" s="5" t="s">
        <v>329</v>
      </c>
      <c r="D193" s="66">
        <f>BPU!E193</f>
        <v>0</v>
      </c>
      <c r="E193" s="55">
        <v>500</v>
      </c>
      <c r="F193" s="42">
        <f t="shared" si="2"/>
        <v>0</v>
      </c>
    </row>
    <row r="194" spans="2:6" ht="42.75" x14ac:dyDescent="0.2">
      <c r="B194" s="16" t="s">
        <v>328</v>
      </c>
      <c r="C194" s="5" t="s">
        <v>330</v>
      </c>
      <c r="D194" s="66">
        <f>BPU!E194</f>
        <v>0</v>
      </c>
      <c r="E194" s="55">
        <v>100</v>
      </c>
      <c r="F194" s="42">
        <f t="shared" si="2"/>
        <v>0</v>
      </c>
    </row>
    <row r="195" spans="2:6" ht="14.25" x14ac:dyDescent="0.2">
      <c r="B195" s="9" t="s">
        <v>331</v>
      </c>
      <c r="C195" s="22"/>
      <c r="D195" s="71"/>
      <c r="E195" s="53"/>
      <c r="F195" s="44"/>
    </row>
    <row r="196" spans="2:6" ht="28.5" x14ac:dyDescent="0.2">
      <c r="B196" s="16" t="s">
        <v>332</v>
      </c>
      <c r="C196" s="5" t="s">
        <v>340</v>
      </c>
      <c r="D196" s="66">
        <f>BPU!E196</f>
        <v>0</v>
      </c>
      <c r="E196" s="55">
        <v>100</v>
      </c>
      <c r="F196" s="42">
        <f t="shared" si="2"/>
        <v>0</v>
      </c>
    </row>
    <row r="197" spans="2:6" ht="28.5" x14ac:dyDescent="0.2">
      <c r="B197" s="16" t="s">
        <v>333</v>
      </c>
      <c r="C197" s="5" t="s">
        <v>341</v>
      </c>
      <c r="D197" s="66">
        <f>BPU!E197</f>
        <v>0</v>
      </c>
      <c r="E197" s="55">
        <v>100</v>
      </c>
      <c r="F197" s="42">
        <f t="shared" si="2"/>
        <v>0</v>
      </c>
    </row>
    <row r="198" spans="2:6" ht="28.5" x14ac:dyDescent="0.2">
      <c r="B198" s="16" t="s">
        <v>334</v>
      </c>
      <c r="C198" s="5" t="s">
        <v>342</v>
      </c>
      <c r="D198" s="66">
        <f>BPU!E198</f>
        <v>0</v>
      </c>
      <c r="E198" s="55">
        <v>100</v>
      </c>
      <c r="F198" s="42">
        <f t="shared" si="2"/>
        <v>0</v>
      </c>
    </row>
    <row r="199" spans="2:6" ht="28.5" x14ac:dyDescent="0.2">
      <c r="B199" s="16" t="s">
        <v>335</v>
      </c>
      <c r="C199" s="5" t="s">
        <v>343</v>
      </c>
      <c r="D199" s="66">
        <f>BPU!E199</f>
        <v>0</v>
      </c>
      <c r="E199" s="55">
        <v>300</v>
      </c>
      <c r="F199" s="42">
        <f t="shared" si="2"/>
        <v>0</v>
      </c>
    </row>
    <row r="200" spans="2:6" ht="28.5" x14ac:dyDescent="0.2">
      <c r="B200" s="16" t="s">
        <v>336</v>
      </c>
      <c r="C200" s="5" t="s">
        <v>344</v>
      </c>
      <c r="D200" s="66">
        <f>BPU!E200</f>
        <v>0</v>
      </c>
      <c r="E200" s="55">
        <v>100</v>
      </c>
      <c r="F200" s="42">
        <f t="shared" si="2"/>
        <v>0</v>
      </c>
    </row>
    <row r="201" spans="2:6" ht="14.25" x14ac:dyDescent="0.2">
      <c r="B201" s="16" t="s">
        <v>337</v>
      </c>
      <c r="C201" s="5" t="s">
        <v>345</v>
      </c>
      <c r="D201" s="66">
        <f>BPU!E201</f>
        <v>0</v>
      </c>
      <c r="E201" s="55">
        <v>100</v>
      </c>
      <c r="F201" s="42">
        <f t="shared" si="2"/>
        <v>0</v>
      </c>
    </row>
    <row r="202" spans="2:6" ht="14.25" x14ac:dyDescent="0.2">
      <c r="B202" s="16" t="s">
        <v>338</v>
      </c>
      <c r="C202" s="5" t="s">
        <v>346</v>
      </c>
      <c r="D202" s="66">
        <f>BPU!E202</f>
        <v>0</v>
      </c>
      <c r="E202" s="55">
        <v>300</v>
      </c>
      <c r="F202" s="42">
        <f t="shared" si="2"/>
        <v>0</v>
      </c>
    </row>
    <row r="203" spans="2:6" ht="28.5" x14ac:dyDescent="0.2">
      <c r="B203" s="16" t="s">
        <v>339</v>
      </c>
      <c r="C203" s="5" t="s">
        <v>347</v>
      </c>
      <c r="D203" s="66">
        <f>BPU!E203</f>
        <v>0</v>
      </c>
      <c r="E203" s="55">
        <v>300</v>
      </c>
      <c r="F203" s="42">
        <f t="shared" ref="F203:F266" si="3">D203*E203</f>
        <v>0</v>
      </c>
    </row>
    <row r="204" spans="2:6" ht="14.25" x14ac:dyDescent="0.2">
      <c r="B204" s="9" t="s">
        <v>348</v>
      </c>
      <c r="C204" s="22"/>
      <c r="D204" s="71"/>
      <c r="E204" s="53"/>
      <c r="F204" s="44"/>
    </row>
    <row r="205" spans="2:6" ht="28.5" x14ac:dyDescent="0.2">
      <c r="B205" s="16" t="s">
        <v>349</v>
      </c>
      <c r="C205" s="5" t="s">
        <v>370</v>
      </c>
      <c r="D205" s="66">
        <f>BPU!E205</f>
        <v>0</v>
      </c>
      <c r="E205" s="55">
        <v>100</v>
      </c>
      <c r="F205" s="42">
        <f t="shared" si="3"/>
        <v>0</v>
      </c>
    </row>
    <row r="206" spans="2:6" ht="28.5" x14ac:dyDescent="0.2">
      <c r="B206" s="16" t="s">
        <v>350</v>
      </c>
      <c r="C206" s="5" t="s">
        <v>341</v>
      </c>
      <c r="D206" s="66">
        <f>BPU!E206</f>
        <v>0</v>
      </c>
      <c r="E206" s="55">
        <v>100</v>
      </c>
      <c r="F206" s="42">
        <f t="shared" si="3"/>
        <v>0</v>
      </c>
    </row>
    <row r="207" spans="2:6" ht="28.5" x14ac:dyDescent="0.2">
      <c r="B207" s="16" t="s">
        <v>351</v>
      </c>
      <c r="C207" s="5" t="s">
        <v>342</v>
      </c>
      <c r="D207" s="66">
        <f>BPU!E207</f>
        <v>0</v>
      </c>
      <c r="E207" s="55">
        <v>100</v>
      </c>
      <c r="F207" s="42">
        <f t="shared" si="3"/>
        <v>0</v>
      </c>
    </row>
    <row r="208" spans="2:6" ht="28.5" x14ac:dyDescent="0.2">
      <c r="B208" s="16" t="s">
        <v>352</v>
      </c>
      <c r="C208" s="5" t="s">
        <v>343</v>
      </c>
      <c r="D208" s="66">
        <f>BPU!E208</f>
        <v>0</v>
      </c>
      <c r="E208" s="55">
        <v>300</v>
      </c>
      <c r="F208" s="42">
        <f t="shared" si="3"/>
        <v>0</v>
      </c>
    </row>
    <row r="209" spans="2:6" ht="28.5" x14ac:dyDescent="0.2">
      <c r="B209" s="16" t="s">
        <v>353</v>
      </c>
      <c r="C209" s="5" t="s">
        <v>371</v>
      </c>
      <c r="D209" s="66">
        <f>BPU!E209</f>
        <v>0</v>
      </c>
      <c r="E209" s="55">
        <v>100</v>
      </c>
      <c r="F209" s="42">
        <f t="shared" si="3"/>
        <v>0</v>
      </c>
    </row>
    <row r="210" spans="2:6" ht="28.5" x14ac:dyDescent="0.2">
      <c r="B210" s="16" t="s">
        <v>354</v>
      </c>
      <c r="C210" s="5" t="s">
        <v>372</v>
      </c>
      <c r="D210" s="66">
        <f>BPU!E210</f>
        <v>0</v>
      </c>
      <c r="E210" s="55">
        <v>100</v>
      </c>
      <c r="F210" s="42">
        <f t="shared" si="3"/>
        <v>0</v>
      </c>
    </row>
    <row r="211" spans="2:6" ht="14.25" x14ac:dyDescent="0.2">
      <c r="B211" s="16" t="s">
        <v>355</v>
      </c>
      <c r="C211" s="5" t="s">
        <v>345</v>
      </c>
      <c r="D211" s="66">
        <f>BPU!E211</f>
        <v>0</v>
      </c>
      <c r="E211" s="55">
        <v>100</v>
      </c>
      <c r="F211" s="42">
        <f t="shared" si="3"/>
        <v>0</v>
      </c>
    </row>
    <row r="212" spans="2:6" ht="14.25" x14ac:dyDescent="0.2">
      <c r="B212" s="16" t="s">
        <v>356</v>
      </c>
      <c r="C212" s="5" t="s">
        <v>346</v>
      </c>
      <c r="D212" s="66">
        <f>BPU!E212</f>
        <v>0</v>
      </c>
      <c r="E212" s="55">
        <v>100</v>
      </c>
      <c r="F212" s="42">
        <f t="shared" si="3"/>
        <v>0</v>
      </c>
    </row>
    <row r="213" spans="2:6" ht="28.5" x14ac:dyDescent="0.2">
      <c r="B213" s="16" t="s">
        <v>357</v>
      </c>
      <c r="C213" s="5" t="s">
        <v>373</v>
      </c>
      <c r="D213" s="66">
        <f>BPU!E213</f>
        <v>0</v>
      </c>
      <c r="E213" s="55">
        <v>100</v>
      </c>
      <c r="F213" s="42">
        <f t="shared" si="3"/>
        <v>0</v>
      </c>
    </row>
    <row r="214" spans="2:6" ht="28.5" x14ac:dyDescent="0.2">
      <c r="B214" s="16" t="s">
        <v>358</v>
      </c>
      <c r="C214" s="5" t="s">
        <v>374</v>
      </c>
      <c r="D214" s="66">
        <f>BPU!E214</f>
        <v>0</v>
      </c>
      <c r="E214" s="55">
        <v>50</v>
      </c>
      <c r="F214" s="42">
        <f t="shared" si="3"/>
        <v>0</v>
      </c>
    </row>
    <row r="215" spans="2:6" ht="14.25" x14ac:dyDescent="0.2">
      <c r="B215" s="16" t="s">
        <v>359</v>
      </c>
      <c r="C215" s="5" t="s">
        <v>375</v>
      </c>
      <c r="D215" s="66">
        <f>BPU!E215</f>
        <v>0</v>
      </c>
      <c r="E215" s="55">
        <v>100</v>
      </c>
      <c r="F215" s="42">
        <f t="shared" si="3"/>
        <v>0</v>
      </c>
    </row>
    <row r="216" spans="2:6" ht="28.5" x14ac:dyDescent="0.2">
      <c r="B216" s="16" t="s">
        <v>360</v>
      </c>
      <c r="C216" s="5" t="s">
        <v>376</v>
      </c>
      <c r="D216" s="66">
        <f>BPU!E216</f>
        <v>0</v>
      </c>
      <c r="E216" s="55">
        <v>100</v>
      </c>
      <c r="F216" s="42">
        <f t="shared" si="3"/>
        <v>0</v>
      </c>
    </row>
    <row r="217" spans="2:6" ht="14.25" x14ac:dyDescent="0.2">
      <c r="B217" s="16" t="s">
        <v>361</v>
      </c>
      <c r="C217" s="5" t="s">
        <v>377</v>
      </c>
      <c r="D217" s="66">
        <f>BPU!E217</f>
        <v>0</v>
      </c>
      <c r="E217" s="55">
        <v>100</v>
      </c>
      <c r="F217" s="42">
        <f t="shared" si="3"/>
        <v>0</v>
      </c>
    </row>
    <row r="218" spans="2:6" ht="14.25" x14ac:dyDescent="0.2">
      <c r="B218" s="16" t="s">
        <v>362</v>
      </c>
      <c r="C218" s="5" t="s">
        <v>378</v>
      </c>
      <c r="D218" s="66">
        <f>BPU!E218</f>
        <v>0</v>
      </c>
      <c r="E218" s="55">
        <v>50</v>
      </c>
      <c r="F218" s="42">
        <f t="shared" si="3"/>
        <v>0</v>
      </c>
    </row>
    <row r="219" spans="2:6" ht="14.25" x14ac:dyDescent="0.2">
      <c r="B219" s="16" t="s">
        <v>363</v>
      </c>
      <c r="C219" s="5" t="s">
        <v>379</v>
      </c>
      <c r="D219" s="66">
        <f>BPU!E219</f>
        <v>0</v>
      </c>
      <c r="E219" s="55">
        <v>50</v>
      </c>
      <c r="F219" s="42">
        <f t="shared" si="3"/>
        <v>0</v>
      </c>
    </row>
    <row r="220" spans="2:6" ht="14.25" x14ac:dyDescent="0.2">
      <c r="B220" s="16" t="s">
        <v>364</v>
      </c>
      <c r="C220" s="5" t="s">
        <v>380</v>
      </c>
      <c r="D220" s="66">
        <f>BPU!E220</f>
        <v>0</v>
      </c>
      <c r="E220" s="55">
        <v>50</v>
      </c>
      <c r="F220" s="42">
        <f t="shared" si="3"/>
        <v>0</v>
      </c>
    </row>
    <row r="221" spans="2:6" ht="14.25" x14ac:dyDescent="0.2">
      <c r="B221" s="16" t="s">
        <v>365</v>
      </c>
      <c r="C221" s="5" t="s">
        <v>381</v>
      </c>
      <c r="D221" s="66">
        <f>BPU!E221</f>
        <v>0</v>
      </c>
      <c r="E221" s="55">
        <v>50</v>
      </c>
      <c r="F221" s="42">
        <f t="shared" si="3"/>
        <v>0</v>
      </c>
    </row>
    <row r="222" spans="2:6" ht="14.25" x14ac:dyDescent="0.2">
      <c r="B222" s="16" t="s">
        <v>366</v>
      </c>
      <c r="C222" s="5" t="s">
        <v>382</v>
      </c>
      <c r="D222" s="66">
        <f>BPU!E222</f>
        <v>0</v>
      </c>
      <c r="E222" s="55">
        <v>10</v>
      </c>
      <c r="F222" s="42">
        <f t="shared" si="3"/>
        <v>0</v>
      </c>
    </row>
    <row r="223" spans="2:6" ht="14.25" x14ac:dyDescent="0.2">
      <c r="B223" s="16" t="s">
        <v>367</v>
      </c>
      <c r="C223" s="5" t="s">
        <v>383</v>
      </c>
      <c r="D223" s="66">
        <f>BPU!E223</f>
        <v>0</v>
      </c>
      <c r="E223" s="55">
        <v>100</v>
      </c>
      <c r="F223" s="42">
        <f t="shared" si="3"/>
        <v>0</v>
      </c>
    </row>
    <row r="224" spans="2:6" ht="14.25" x14ac:dyDescent="0.2">
      <c r="B224" s="16" t="s">
        <v>368</v>
      </c>
      <c r="C224" s="5" t="s">
        <v>384</v>
      </c>
      <c r="D224" s="66">
        <f>BPU!E224</f>
        <v>0</v>
      </c>
      <c r="E224" s="55">
        <v>100</v>
      </c>
      <c r="F224" s="42">
        <f t="shared" si="3"/>
        <v>0</v>
      </c>
    </row>
    <row r="225" spans="2:6" ht="14.25" x14ac:dyDescent="0.2">
      <c r="B225" s="16" t="s">
        <v>369</v>
      </c>
      <c r="C225" s="5" t="s">
        <v>385</v>
      </c>
      <c r="D225" s="66">
        <f>BPU!E225</f>
        <v>0</v>
      </c>
      <c r="E225" s="55">
        <v>50</v>
      </c>
      <c r="F225" s="42">
        <f t="shared" si="3"/>
        <v>0</v>
      </c>
    </row>
    <row r="226" spans="2:6" ht="15" x14ac:dyDescent="0.2">
      <c r="B226" s="11" t="s">
        <v>386</v>
      </c>
      <c r="C226" s="11"/>
      <c r="D226" s="70"/>
      <c r="E226" s="56"/>
      <c r="F226" s="43"/>
    </row>
    <row r="227" spans="2:6" ht="14.25" x14ac:dyDescent="0.2">
      <c r="B227" s="21" t="s">
        <v>471</v>
      </c>
      <c r="C227" s="22"/>
      <c r="D227" s="71"/>
      <c r="E227" s="53"/>
      <c r="F227" s="44"/>
    </row>
    <row r="228" spans="2:6" ht="14.25" x14ac:dyDescent="0.2">
      <c r="B228" s="16" t="s">
        <v>387</v>
      </c>
      <c r="C228" s="5" t="s">
        <v>399</v>
      </c>
      <c r="D228" s="66">
        <f>BPU!E228</f>
        <v>0</v>
      </c>
      <c r="E228" s="55">
        <v>10</v>
      </c>
      <c r="F228" s="42">
        <f t="shared" si="3"/>
        <v>0</v>
      </c>
    </row>
    <row r="229" spans="2:6" ht="28.5" x14ac:dyDescent="0.2">
      <c r="B229" s="16" t="s">
        <v>388</v>
      </c>
      <c r="C229" s="5" t="s">
        <v>400</v>
      </c>
      <c r="D229" s="66">
        <f>BPU!E229</f>
        <v>0</v>
      </c>
      <c r="E229" s="55">
        <v>10</v>
      </c>
      <c r="F229" s="42">
        <f t="shared" si="3"/>
        <v>0</v>
      </c>
    </row>
    <row r="230" spans="2:6" ht="14.25" x14ac:dyDescent="0.2">
      <c r="B230" s="16" t="s">
        <v>389</v>
      </c>
      <c r="C230" s="5" t="s">
        <v>401</v>
      </c>
      <c r="D230" s="66">
        <f>BPU!E230</f>
        <v>0</v>
      </c>
      <c r="E230" s="55">
        <v>10</v>
      </c>
      <c r="F230" s="42">
        <f t="shared" si="3"/>
        <v>0</v>
      </c>
    </row>
    <row r="231" spans="2:6" ht="28.5" x14ac:dyDescent="0.2">
      <c r="B231" s="16" t="s">
        <v>390</v>
      </c>
      <c r="C231" s="5" t="s">
        <v>402</v>
      </c>
      <c r="D231" s="66">
        <f>BPU!E231</f>
        <v>0</v>
      </c>
      <c r="E231" s="55">
        <v>10</v>
      </c>
      <c r="F231" s="42">
        <f t="shared" si="3"/>
        <v>0</v>
      </c>
    </row>
    <row r="232" spans="2:6" ht="42.75" x14ac:dyDescent="0.2">
      <c r="B232" s="16" t="s">
        <v>391</v>
      </c>
      <c r="C232" s="5" t="s">
        <v>464</v>
      </c>
      <c r="D232" s="66">
        <f>BPU!E232</f>
        <v>0</v>
      </c>
      <c r="E232" s="55">
        <v>10</v>
      </c>
      <c r="F232" s="42">
        <f t="shared" si="3"/>
        <v>0</v>
      </c>
    </row>
    <row r="233" spans="2:6" ht="42.75" x14ac:dyDescent="0.2">
      <c r="B233" s="16" t="s">
        <v>392</v>
      </c>
      <c r="C233" s="5" t="s">
        <v>465</v>
      </c>
      <c r="D233" s="66">
        <f>BPU!E233</f>
        <v>0</v>
      </c>
      <c r="E233" s="55">
        <v>10</v>
      </c>
      <c r="F233" s="42">
        <f t="shared" si="3"/>
        <v>0</v>
      </c>
    </row>
    <row r="234" spans="2:6" ht="42.75" x14ac:dyDescent="0.2">
      <c r="B234" s="16" t="s">
        <v>393</v>
      </c>
      <c r="C234" s="5" t="s">
        <v>407</v>
      </c>
      <c r="D234" s="66">
        <f>BPU!E234</f>
        <v>0</v>
      </c>
      <c r="E234" s="55">
        <v>10</v>
      </c>
      <c r="F234" s="42">
        <f t="shared" si="3"/>
        <v>0</v>
      </c>
    </row>
    <row r="235" spans="2:6" ht="28.5" x14ac:dyDescent="0.2">
      <c r="B235" s="16" t="s">
        <v>394</v>
      </c>
      <c r="C235" s="5" t="s">
        <v>403</v>
      </c>
      <c r="D235" s="66">
        <f>BPU!E235</f>
        <v>0</v>
      </c>
      <c r="E235" s="55">
        <v>100</v>
      </c>
      <c r="F235" s="42">
        <f t="shared" si="3"/>
        <v>0</v>
      </c>
    </row>
    <row r="236" spans="2:6" ht="28.5" x14ac:dyDescent="0.2">
      <c r="B236" s="16" t="s">
        <v>395</v>
      </c>
      <c r="C236" s="5" t="s">
        <v>404</v>
      </c>
      <c r="D236" s="66">
        <f>BPU!E236</f>
        <v>0</v>
      </c>
      <c r="E236" s="55">
        <v>10</v>
      </c>
      <c r="F236" s="42">
        <f t="shared" si="3"/>
        <v>0</v>
      </c>
    </row>
    <row r="237" spans="2:6" ht="28.5" x14ac:dyDescent="0.2">
      <c r="B237" s="16" t="s">
        <v>396</v>
      </c>
      <c r="C237" s="5" t="s">
        <v>405</v>
      </c>
      <c r="D237" s="66">
        <f>BPU!E237</f>
        <v>0</v>
      </c>
      <c r="E237" s="55">
        <v>10</v>
      </c>
      <c r="F237" s="42">
        <f t="shared" si="3"/>
        <v>0</v>
      </c>
    </row>
    <row r="238" spans="2:6" ht="28.5" x14ac:dyDescent="0.2">
      <c r="B238" s="16" t="s">
        <v>397</v>
      </c>
      <c r="C238" s="5" t="s">
        <v>406</v>
      </c>
      <c r="D238" s="66">
        <f>BPU!E238</f>
        <v>0</v>
      </c>
      <c r="E238" s="55">
        <v>10</v>
      </c>
      <c r="F238" s="42">
        <f t="shared" si="3"/>
        <v>0</v>
      </c>
    </row>
    <row r="239" spans="2:6" ht="42.75" x14ac:dyDescent="0.2">
      <c r="B239" s="16" t="s">
        <v>398</v>
      </c>
      <c r="C239" s="5" t="s">
        <v>466</v>
      </c>
      <c r="D239" s="66">
        <f>BPU!E239</f>
        <v>0</v>
      </c>
      <c r="E239" s="55">
        <v>10</v>
      </c>
      <c r="F239" s="42">
        <f t="shared" si="3"/>
        <v>0</v>
      </c>
    </row>
    <row r="240" spans="2:6" ht="15" x14ac:dyDescent="0.2">
      <c r="B240" s="11" t="s">
        <v>408</v>
      </c>
      <c r="C240" s="11"/>
      <c r="D240" s="70"/>
      <c r="E240" s="56"/>
      <c r="F240" s="43"/>
    </row>
    <row r="241" spans="2:6" ht="14.25" x14ac:dyDescent="0.2">
      <c r="B241" s="9" t="s">
        <v>409</v>
      </c>
      <c r="C241" s="22"/>
      <c r="D241" s="71"/>
      <c r="E241" s="53"/>
      <c r="F241" s="44"/>
    </row>
    <row r="242" spans="2:6" ht="14.25" x14ac:dyDescent="0.2">
      <c r="B242" s="26" t="s">
        <v>458</v>
      </c>
      <c r="C242" s="5" t="s">
        <v>459</v>
      </c>
      <c r="D242" s="66">
        <f>BPU!E242</f>
        <v>0</v>
      </c>
      <c r="E242" s="55">
        <v>50</v>
      </c>
      <c r="F242" s="42">
        <f t="shared" si="3"/>
        <v>0</v>
      </c>
    </row>
    <row r="243" spans="2:6" ht="14.25" x14ac:dyDescent="0.2">
      <c r="B243" s="26" t="s">
        <v>410</v>
      </c>
      <c r="C243" s="5" t="s">
        <v>460</v>
      </c>
      <c r="D243" s="66">
        <f>BPU!E243</f>
        <v>0</v>
      </c>
      <c r="E243" s="55">
        <v>50</v>
      </c>
      <c r="F243" s="42">
        <f t="shared" si="3"/>
        <v>0</v>
      </c>
    </row>
    <row r="244" spans="2:6" ht="14.25" x14ac:dyDescent="0.2">
      <c r="B244" s="26" t="s">
        <v>411</v>
      </c>
      <c r="C244" s="5" t="s">
        <v>413</v>
      </c>
      <c r="D244" s="66">
        <f>BPU!E244</f>
        <v>0</v>
      </c>
      <c r="E244" s="55">
        <v>50</v>
      </c>
      <c r="F244" s="42">
        <f t="shared" si="3"/>
        <v>0</v>
      </c>
    </row>
    <row r="245" spans="2:6" ht="14.25" x14ac:dyDescent="0.2">
      <c r="B245" s="9" t="s">
        <v>415</v>
      </c>
      <c r="C245" s="9"/>
      <c r="D245" s="71"/>
      <c r="E245" s="59"/>
      <c r="F245" s="44"/>
    </row>
    <row r="246" spans="2:6" ht="14.25" x14ac:dyDescent="0.2">
      <c r="B246" s="26" t="s">
        <v>412</v>
      </c>
      <c r="C246" s="5" t="s">
        <v>459</v>
      </c>
      <c r="D246" s="66">
        <f>BPU!E246</f>
        <v>0</v>
      </c>
      <c r="E246" s="55">
        <v>50</v>
      </c>
      <c r="F246" s="42">
        <f t="shared" si="3"/>
        <v>0</v>
      </c>
    </row>
    <row r="247" spans="2:6" ht="14.25" x14ac:dyDescent="0.2">
      <c r="B247" s="26" t="s">
        <v>416</v>
      </c>
      <c r="C247" s="5" t="s">
        <v>460</v>
      </c>
      <c r="D247" s="66">
        <f>BPU!E247</f>
        <v>0</v>
      </c>
      <c r="E247" s="55">
        <v>50</v>
      </c>
      <c r="F247" s="42">
        <f t="shared" si="3"/>
        <v>0</v>
      </c>
    </row>
    <row r="248" spans="2:6" ht="14.25" x14ac:dyDescent="0.2">
      <c r="B248" s="26" t="s">
        <v>417</v>
      </c>
      <c r="C248" s="5" t="s">
        <v>413</v>
      </c>
      <c r="D248" s="66">
        <f>BPU!E248</f>
        <v>0</v>
      </c>
      <c r="E248" s="55">
        <v>50</v>
      </c>
      <c r="F248" s="42">
        <f t="shared" si="3"/>
        <v>0</v>
      </c>
    </row>
    <row r="249" spans="2:6" ht="15" x14ac:dyDescent="0.2">
      <c r="B249" s="11" t="s">
        <v>418</v>
      </c>
      <c r="C249" s="11"/>
      <c r="D249" s="70"/>
      <c r="E249" s="56"/>
      <c r="F249" s="43"/>
    </row>
    <row r="250" spans="2:6" ht="14.25" x14ac:dyDescent="0.2">
      <c r="B250" s="9" t="s">
        <v>419</v>
      </c>
      <c r="C250" s="22"/>
      <c r="D250" s="71"/>
      <c r="E250" s="53"/>
      <c r="F250" s="44"/>
    </row>
    <row r="251" spans="2:6" ht="14.25" x14ac:dyDescent="0.2">
      <c r="B251" s="16" t="s">
        <v>420</v>
      </c>
      <c r="C251" s="5" t="s">
        <v>429</v>
      </c>
      <c r="D251" s="66">
        <f>BPU!E251</f>
        <v>0</v>
      </c>
      <c r="E251" s="55">
        <v>1</v>
      </c>
      <c r="F251" s="42">
        <f t="shared" si="3"/>
        <v>0</v>
      </c>
    </row>
    <row r="252" spans="2:6" ht="14.25" x14ac:dyDescent="0.2">
      <c r="B252" s="16" t="s">
        <v>421</v>
      </c>
      <c r="C252" s="5" t="s">
        <v>430</v>
      </c>
      <c r="D252" s="66">
        <f>BPU!E252</f>
        <v>0</v>
      </c>
      <c r="E252" s="55">
        <v>1</v>
      </c>
      <c r="F252" s="42">
        <f t="shared" si="3"/>
        <v>0</v>
      </c>
    </row>
    <row r="253" spans="2:6" ht="14.25" x14ac:dyDescent="0.2">
      <c r="B253" s="16" t="s">
        <v>422</v>
      </c>
      <c r="C253" s="5" t="s">
        <v>431</v>
      </c>
      <c r="D253" s="66">
        <f>BPU!E253</f>
        <v>0</v>
      </c>
      <c r="E253" s="55">
        <v>100</v>
      </c>
      <c r="F253" s="42">
        <f t="shared" si="3"/>
        <v>0</v>
      </c>
    </row>
    <row r="254" spans="2:6" ht="14.25" x14ac:dyDescent="0.2">
      <c r="B254" s="16" t="s">
        <v>423</v>
      </c>
      <c r="C254" s="5" t="s">
        <v>432</v>
      </c>
      <c r="D254" s="66">
        <f>BPU!E254</f>
        <v>0</v>
      </c>
      <c r="E254" s="55">
        <v>100</v>
      </c>
      <c r="F254" s="42">
        <f t="shared" si="3"/>
        <v>0</v>
      </c>
    </row>
    <row r="255" spans="2:6" ht="14.25" x14ac:dyDescent="0.2">
      <c r="B255" s="16" t="s">
        <v>424</v>
      </c>
      <c r="C255" s="5" t="s">
        <v>433</v>
      </c>
      <c r="D255" s="66">
        <f>BPU!E255</f>
        <v>0</v>
      </c>
      <c r="E255" s="55">
        <v>100</v>
      </c>
      <c r="F255" s="42">
        <f t="shared" si="3"/>
        <v>0</v>
      </c>
    </row>
    <row r="256" spans="2:6" ht="14.25" x14ac:dyDescent="0.2">
      <c r="B256" s="16" t="s">
        <v>425</v>
      </c>
      <c r="C256" s="5" t="s">
        <v>434</v>
      </c>
      <c r="D256" s="66">
        <f>BPU!E256</f>
        <v>0</v>
      </c>
      <c r="E256" s="55">
        <v>1</v>
      </c>
      <c r="F256" s="42">
        <f t="shared" si="3"/>
        <v>0</v>
      </c>
    </row>
    <row r="257" spans="1:6" ht="14.25" x14ac:dyDescent="0.2">
      <c r="B257" s="16" t="s">
        <v>426</v>
      </c>
      <c r="C257" s="5" t="s">
        <v>435</v>
      </c>
      <c r="D257" s="66">
        <f>BPU!E257</f>
        <v>0</v>
      </c>
      <c r="E257" s="55">
        <v>1</v>
      </c>
      <c r="F257" s="42">
        <f t="shared" si="3"/>
        <v>0</v>
      </c>
    </row>
    <row r="258" spans="1:6" ht="14.25" x14ac:dyDescent="0.2">
      <c r="B258" s="16" t="s">
        <v>427</v>
      </c>
      <c r="C258" s="5" t="s">
        <v>436</v>
      </c>
      <c r="D258" s="66">
        <f>BPU!E258</f>
        <v>0</v>
      </c>
      <c r="E258" s="55">
        <v>1</v>
      </c>
      <c r="F258" s="42">
        <f t="shared" si="3"/>
        <v>0</v>
      </c>
    </row>
    <row r="259" spans="1:6" ht="14.25" x14ac:dyDescent="0.2">
      <c r="B259" s="16" t="s">
        <v>428</v>
      </c>
      <c r="C259" s="5" t="s">
        <v>437</v>
      </c>
      <c r="D259" s="66">
        <f>BPU!E259</f>
        <v>0</v>
      </c>
      <c r="E259" s="55">
        <v>10</v>
      </c>
      <c r="F259" s="42">
        <f t="shared" si="3"/>
        <v>0</v>
      </c>
    </row>
    <row r="260" spans="1:6" ht="15" x14ac:dyDescent="0.2">
      <c r="B260" s="11" t="s">
        <v>438</v>
      </c>
      <c r="C260" s="11"/>
      <c r="D260" s="70"/>
      <c r="E260" s="56"/>
      <c r="F260" s="43"/>
    </row>
    <row r="261" spans="1:6" ht="57" x14ac:dyDescent="0.2">
      <c r="B261" s="16" t="s">
        <v>439</v>
      </c>
      <c r="C261" s="5" t="s">
        <v>442</v>
      </c>
      <c r="D261" s="66">
        <f>BPU!E261</f>
        <v>0</v>
      </c>
      <c r="E261" s="55">
        <v>10</v>
      </c>
      <c r="F261" s="42">
        <f t="shared" si="3"/>
        <v>0</v>
      </c>
    </row>
    <row r="262" spans="1:6" ht="28.5" x14ac:dyDescent="0.2">
      <c r="B262" s="16" t="s">
        <v>440</v>
      </c>
      <c r="C262" s="5" t="s">
        <v>443</v>
      </c>
      <c r="D262" s="66">
        <f>BPU!E262</f>
        <v>0</v>
      </c>
      <c r="E262" s="55">
        <v>1</v>
      </c>
      <c r="F262" s="42">
        <f t="shared" si="3"/>
        <v>0</v>
      </c>
    </row>
    <row r="263" spans="1:6" ht="14.25" x14ac:dyDescent="0.2">
      <c r="B263" s="16" t="s">
        <v>441</v>
      </c>
      <c r="C263" s="5" t="s">
        <v>444</v>
      </c>
      <c r="D263" s="66">
        <f>BPU!E263</f>
        <v>0</v>
      </c>
      <c r="E263" s="55">
        <v>1</v>
      </c>
      <c r="F263" s="42">
        <f t="shared" si="3"/>
        <v>0</v>
      </c>
    </row>
    <row r="264" spans="1:6" ht="14.25" x14ac:dyDescent="0.2">
      <c r="B264" s="9" t="s">
        <v>445</v>
      </c>
      <c r="C264" s="22"/>
      <c r="D264" s="71"/>
      <c r="E264" s="53"/>
      <c r="F264" s="44"/>
    </row>
    <row r="265" spans="1:6" ht="14.25" x14ac:dyDescent="0.2">
      <c r="B265" s="16" t="s">
        <v>446</v>
      </c>
      <c r="C265" s="5" t="s">
        <v>449</v>
      </c>
      <c r="D265" s="66">
        <f>BPU!E265</f>
        <v>0</v>
      </c>
      <c r="E265" s="55">
        <v>10</v>
      </c>
      <c r="F265" s="42">
        <f t="shared" si="3"/>
        <v>0</v>
      </c>
    </row>
    <row r="266" spans="1:6" ht="14.25" x14ac:dyDescent="0.2">
      <c r="B266" s="16" t="s">
        <v>447</v>
      </c>
      <c r="C266" s="5" t="s">
        <v>450</v>
      </c>
      <c r="D266" s="66">
        <f>BPU!E266</f>
        <v>0</v>
      </c>
      <c r="E266" s="55">
        <v>100</v>
      </c>
      <c r="F266" s="42">
        <f t="shared" si="3"/>
        <v>0</v>
      </c>
    </row>
    <row r="267" spans="1:6" ht="14.25" x14ac:dyDescent="0.2">
      <c r="A267" s="47"/>
      <c r="B267" s="16" t="s">
        <v>448</v>
      </c>
      <c r="C267" s="5" t="s">
        <v>451</v>
      </c>
      <c r="D267" s="66">
        <f>BPU!E267</f>
        <v>0</v>
      </c>
      <c r="E267" s="55">
        <v>10</v>
      </c>
      <c r="F267" s="42">
        <f t="shared" ref="F267:F269" si="4">D267*E267</f>
        <v>0</v>
      </c>
    </row>
    <row r="268" spans="1:6" ht="15" x14ac:dyDescent="0.2">
      <c r="A268" s="47"/>
      <c r="B268" s="11" t="s">
        <v>461</v>
      </c>
      <c r="C268" s="11"/>
      <c r="D268" s="70"/>
      <c r="E268" s="56"/>
      <c r="F268" s="43"/>
    </row>
    <row r="269" spans="1:6" ht="15" thickBot="1" x14ac:dyDescent="0.25">
      <c r="A269" s="47"/>
      <c r="B269" s="18" t="s">
        <v>456</v>
      </c>
      <c r="C269" s="12" t="s">
        <v>462</v>
      </c>
      <c r="D269" s="66">
        <f>BPU!E269</f>
        <v>0</v>
      </c>
      <c r="E269" s="60">
        <v>20000</v>
      </c>
      <c r="F269" s="42">
        <f t="shared" si="4"/>
        <v>0</v>
      </c>
    </row>
    <row r="270" spans="1:6" ht="50.25" customHeight="1" thickBot="1" x14ac:dyDescent="0.35">
      <c r="A270" s="47"/>
      <c r="F270" s="40">
        <f>SUM(F10:F269)</f>
        <v>0</v>
      </c>
    </row>
    <row r="271" spans="1:6" ht="20.25" customHeight="1" x14ac:dyDescent="0.3"/>
    <row r="272" spans="1:6" ht="20.25" customHeight="1" x14ac:dyDescent="0.3"/>
    <row r="273" ht="20.25" customHeight="1" x14ac:dyDescent="0.3"/>
    <row r="274" ht="20.25" customHeight="1" x14ac:dyDescent="0.3"/>
    <row r="275" ht="20.25" customHeight="1" x14ac:dyDescent="0.3"/>
    <row r="276" ht="20.25" customHeight="1" x14ac:dyDescent="0.3"/>
    <row r="277" ht="20.25" customHeight="1" x14ac:dyDescent="0.3"/>
    <row r="278" ht="20.25" customHeight="1" x14ac:dyDescent="0.3"/>
    <row r="279" ht="20.25" customHeight="1" x14ac:dyDescent="0.3"/>
    <row r="280" ht="20.25" customHeight="1" x14ac:dyDescent="0.3"/>
    <row r="281" ht="20.25" customHeight="1" x14ac:dyDescent="0.3"/>
    <row r="282" ht="20.25" customHeight="1" x14ac:dyDescent="0.3"/>
    <row r="283" ht="20.25" customHeight="1" x14ac:dyDescent="0.3"/>
    <row r="284" ht="20.25" customHeight="1" x14ac:dyDescent="0.3"/>
    <row r="285" ht="20.25" customHeight="1" x14ac:dyDescent="0.3"/>
    <row r="286" ht="20.25" customHeight="1" x14ac:dyDescent="0.3"/>
    <row r="287" ht="20.25" customHeight="1" x14ac:dyDescent="0.3"/>
    <row r="288" ht="20.25" customHeight="1" x14ac:dyDescent="0.3"/>
    <row r="289" ht="20.25" customHeight="1" x14ac:dyDescent="0.3"/>
    <row r="290" ht="20.25" customHeight="1" x14ac:dyDescent="0.3"/>
    <row r="291" ht="20.25" customHeight="1" x14ac:dyDescent="0.3"/>
    <row r="292" ht="20.25" customHeight="1" x14ac:dyDescent="0.3"/>
    <row r="293" ht="20.25" customHeight="1" x14ac:dyDescent="0.3"/>
    <row r="294" ht="20.25" customHeight="1" x14ac:dyDescent="0.3"/>
    <row r="295" ht="20.25" customHeight="1" x14ac:dyDescent="0.3"/>
    <row r="296" ht="20.25" customHeight="1" x14ac:dyDescent="0.3"/>
    <row r="297" ht="20.25" customHeight="1" x14ac:dyDescent="0.3"/>
    <row r="298" ht="20.25" customHeight="1" x14ac:dyDescent="0.3"/>
    <row r="299" ht="20.25" customHeight="1" x14ac:dyDescent="0.3"/>
    <row r="300" ht="20.25" customHeight="1" x14ac:dyDescent="0.3"/>
    <row r="301" ht="20.25" customHeight="1" x14ac:dyDescent="0.3"/>
    <row r="302" ht="20.25" customHeight="1" x14ac:dyDescent="0.3"/>
    <row r="303" ht="20.25" customHeight="1" x14ac:dyDescent="0.3"/>
    <row r="304" ht="20.25" customHeight="1" x14ac:dyDescent="0.3"/>
    <row r="305" ht="20.25" customHeight="1" x14ac:dyDescent="0.3"/>
    <row r="306" ht="20.25" customHeight="1" x14ac:dyDescent="0.3"/>
    <row r="307" ht="20.25" customHeight="1" x14ac:dyDescent="0.3"/>
    <row r="308" ht="20.25" customHeight="1" x14ac:dyDescent="0.3"/>
    <row r="309" ht="20.25" customHeight="1" x14ac:dyDescent="0.3"/>
    <row r="310" ht="20.25" customHeight="1" x14ac:dyDescent="0.3"/>
    <row r="311" ht="20.25" customHeight="1" x14ac:dyDescent="0.3"/>
    <row r="312" ht="20.25" customHeight="1" x14ac:dyDescent="0.3"/>
    <row r="313" ht="20.25" customHeight="1" x14ac:dyDescent="0.3"/>
    <row r="314" ht="20.25" customHeight="1" x14ac:dyDescent="0.3"/>
    <row r="315" ht="20.25" customHeight="1" x14ac:dyDescent="0.3"/>
    <row r="316" ht="20.25" customHeight="1" x14ac:dyDescent="0.3"/>
    <row r="317" ht="20.25" customHeight="1" x14ac:dyDescent="0.3"/>
    <row r="318" ht="20.25" customHeight="1" x14ac:dyDescent="0.3"/>
    <row r="319" ht="20.25" customHeight="1" x14ac:dyDescent="0.3"/>
    <row r="320" ht="20.25" customHeight="1" x14ac:dyDescent="0.3"/>
    <row r="321" ht="20.25" customHeight="1" x14ac:dyDescent="0.3"/>
    <row r="322" ht="20.25" customHeight="1" x14ac:dyDescent="0.3"/>
    <row r="323" ht="20.25" customHeight="1" x14ac:dyDescent="0.3"/>
    <row r="324" ht="20.25" customHeight="1" x14ac:dyDescent="0.3"/>
    <row r="325" ht="20.25" customHeight="1" x14ac:dyDescent="0.3"/>
    <row r="326" ht="20.25" customHeight="1" x14ac:dyDescent="0.3"/>
    <row r="327" ht="20.25" customHeight="1" x14ac:dyDescent="0.3"/>
    <row r="328" ht="20.25" customHeight="1" x14ac:dyDescent="0.3"/>
    <row r="329" ht="20.25" customHeight="1" x14ac:dyDescent="0.3"/>
    <row r="330" ht="20.25" customHeight="1" x14ac:dyDescent="0.3"/>
    <row r="331" ht="20.25" customHeight="1" x14ac:dyDescent="0.3"/>
    <row r="332" ht="20.25" customHeight="1" x14ac:dyDescent="0.3"/>
    <row r="333" ht="20.25" customHeight="1" x14ac:dyDescent="0.3"/>
    <row r="334" ht="20.25" customHeight="1" x14ac:dyDescent="0.3"/>
    <row r="335" ht="20.25" customHeight="1" x14ac:dyDescent="0.3"/>
    <row r="336" ht="20.25" customHeight="1" x14ac:dyDescent="0.3"/>
    <row r="337" ht="20.25" customHeight="1" x14ac:dyDescent="0.3"/>
    <row r="338" ht="20.25" customHeight="1" x14ac:dyDescent="0.3"/>
    <row r="339" ht="20.25" customHeight="1" x14ac:dyDescent="0.3"/>
    <row r="340" ht="20.25" customHeight="1" x14ac:dyDescent="0.3"/>
    <row r="341" ht="20.25" customHeight="1" x14ac:dyDescent="0.3"/>
    <row r="342" ht="20.25" customHeight="1" x14ac:dyDescent="0.3"/>
    <row r="343" ht="20.25" customHeight="1" x14ac:dyDescent="0.3"/>
    <row r="344" ht="20.25" customHeight="1" x14ac:dyDescent="0.3"/>
    <row r="345" ht="20.25" customHeight="1" x14ac:dyDescent="0.3"/>
    <row r="346" ht="20.25" customHeight="1" x14ac:dyDescent="0.3"/>
    <row r="347" ht="20.25" customHeight="1" x14ac:dyDescent="0.3"/>
    <row r="348" ht="20.25" customHeight="1" x14ac:dyDescent="0.3"/>
    <row r="349" ht="20.25" customHeight="1" x14ac:dyDescent="0.3"/>
    <row r="350" ht="20.25" customHeight="1" x14ac:dyDescent="0.3"/>
    <row r="351" ht="20.25" customHeight="1" x14ac:dyDescent="0.3"/>
    <row r="352" ht="20.25" customHeight="1" x14ac:dyDescent="0.3"/>
    <row r="353" ht="20.25" customHeight="1" x14ac:dyDescent="0.3"/>
    <row r="354" ht="20.25" customHeight="1" x14ac:dyDescent="0.3"/>
    <row r="355" ht="20.25" customHeight="1" x14ac:dyDescent="0.3"/>
    <row r="356" ht="20.25" customHeight="1" x14ac:dyDescent="0.3"/>
    <row r="357" ht="20.25" customHeight="1" x14ac:dyDescent="0.3"/>
    <row r="358" ht="20.25" customHeight="1" x14ac:dyDescent="0.3"/>
    <row r="359" ht="20.25" customHeight="1" x14ac:dyDescent="0.3"/>
    <row r="360" ht="20.25" customHeight="1" x14ac:dyDescent="0.3"/>
    <row r="361" ht="20.25" customHeight="1" x14ac:dyDescent="0.3"/>
    <row r="362" ht="20.25" customHeight="1" x14ac:dyDescent="0.3"/>
    <row r="363" ht="20.25" customHeight="1" x14ac:dyDescent="0.3"/>
    <row r="364" ht="20.25" customHeight="1" x14ac:dyDescent="0.3"/>
    <row r="365" ht="20.25" customHeight="1" x14ac:dyDescent="0.3"/>
    <row r="366" ht="20.25" customHeight="1" x14ac:dyDescent="0.3"/>
    <row r="367" ht="20.25" customHeight="1" x14ac:dyDescent="0.3"/>
    <row r="368" ht="20.25" customHeight="1" x14ac:dyDescent="0.3"/>
    <row r="369" ht="20.25" customHeight="1" x14ac:dyDescent="0.3"/>
    <row r="370" ht="20.25" customHeight="1" x14ac:dyDescent="0.3"/>
    <row r="371" ht="20.25" customHeight="1" x14ac:dyDescent="0.3"/>
    <row r="372" ht="20.25" customHeight="1" x14ac:dyDescent="0.3"/>
    <row r="373" ht="20.25" customHeight="1" x14ac:dyDescent="0.3"/>
    <row r="374" ht="20.25" customHeight="1" x14ac:dyDescent="0.3"/>
    <row r="375" ht="20.25" customHeight="1" x14ac:dyDescent="0.3"/>
    <row r="376" ht="20.25" customHeight="1" x14ac:dyDescent="0.3"/>
    <row r="377" ht="20.25" customHeight="1" x14ac:dyDescent="0.3"/>
    <row r="378" ht="20.25" customHeight="1" x14ac:dyDescent="0.3"/>
    <row r="379" ht="20.25" customHeight="1" x14ac:dyDescent="0.3"/>
    <row r="380" ht="20.25" customHeight="1" x14ac:dyDescent="0.3"/>
    <row r="381" ht="20.25" customHeight="1" x14ac:dyDescent="0.3"/>
    <row r="382" ht="20.25" customHeight="1" x14ac:dyDescent="0.3"/>
    <row r="383" ht="20.25" customHeight="1" x14ac:dyDescent="0.3"/>
    <row r="384" ht="20.25" customHeight="1" x14ac:dyDescent="0.3"/>
    <row r="385" ht="20.25" customHeight="1" x14ac:dyDescent="0.3"/>
  </sheetData>
  <sheetProtection algorithmName="SHA-512" hashValue="ojp1YNz2QLkKhi6PoFccvqqoipeBtugky7CdGXjDX5M877deqAQNQep+k2bVs5zu7x8dZpaFzlv8WIYLSpM/YQ==" saltValue="Vwl4+YoaiWpPJbcsqzSY2Q==" spinCount="100000" sheet="1" objects="1" scenarios="1" formatCells="0" formatColumns="0" formatRows="0" selectLockedCells="1" sort="0" selectUnlockedCells="1"/>
  <autoFilter ref="A8:H270" xr:uid="{D04228D3-05A7-43F5-830C-9BCF16161B8A}"/>
  <mergeCells count="2">
    <mergeCell ref="B7:E7"/>
    <mergeCell ref="C2:F2"/>
  </mergeCells>
  <conditionalFormatting sqref="B242:C244 B246:C248 C23:C29 C37:C38 B48:C59 B61:C69 B40:B45 C31:C35 B269:C269 B78:C84 B86:C92 B94:C98 B100:C107 B110:C112 B114:C118 B120:C122 B124:C129 B131:C138 B140:C147 B149:C156 B158:C164 B167:C179 B181:C181 B183:C184 B186:C190 B193:C194 B196:C203 B205:C225 B228:C239 B251:C259 B261:C263 B265:C267 C40:C46 E40:E46 E265:E267 E261:E263 E251:E259 E228:E239 E205:E225 E196:E203 E193:E194 E186:E190 E183:E184 E181 E167:E179 E158:E164 E149:E156 E140:E147 E131:E138 E124:E129 E120:E122 E114:E118 E110:E112 E100:E107 E94:E98 E86:E92 E78:E84 E269 E31:E35 E61:E69 E48:E59 E37:E38 E23:E29 E11:E20 E246:E248 E242:E244 E74:E76 E71:E72 D11:D269 C11:C20 B10:E10">
    <cfRule type="cellIs" dxfId="1" priority="30" stopIfTrue="1" operator="notEqual">
      <formula>0</formula>
    </cfRule>
  </conditionalFormatting>
  <conditionalFormatting sqref="B11:B20 B23:B29 B31:B35 B37:B38">
    <cfRule type="cellIs" dxfId="0" priority="28" stopIfTrue="1" operator="notEqual">
      <formula>0</formula>
    </cfRule>
  </conditionalFormatting>
  <printOptions horizontalCentered="1"/>
  <pageMargins left="0.19685039370078741" right="0.19685039370078741" top="0.98425196850393704" bottom="0.98425196850393704" header="0.39370078740157483" footer="0.39370078740157483"/>
  <pageSetup paperSize="9" scale="43" fitToHeight="4" orientation="portrait" r:id="rId1"/>
  <headerFooter differentFirst="1">
    <oddFooter>&amp;L
&amp;CDQE 2026-04 - &amp;P/&amp;N
&amp;R
&amp;G</oddFooter>
    <firstHeader>&amp;L&amp;G&amp;R&amp;G</firstHeader>
    <firstFooter>&amp;L
&amp;G&amp;C&amp;P/&amp;N
&amp;R&amp;G</firstFooter>
  </headerFooter>
  <rowBreaks count="6" manualBreakCount="6">
    <brk id="45" max="7" man="1"/>
    <brk id="107" max="7" man="1"/>
    <brk id="147" max="7" man="1"/>
    <brk id="190" max="7" man="1"/>
    <brk id="239" max="7" man="1"/>
    <brk id="271" max="12"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vt:lpstr>
      <vt:lpstr>DQE</vt:lpstr>
      <vt:lpstr>BPU!Zone_d_impression</vt:lpstr>
      <vt:lpstr>DQE!Zone_d_impression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Giordano Marie-christine</dc:creator>
  <cp:lastModifiedBy>Ropert mussato Fanny</cp:lastModifiedBy>
  <cp:lastPrinted>2026-04-01T15:52:59Z</cp:lastPrinted>
  <dcterms:created xsi:type="dcterms:W3CDTF">2011-05-24T09:56:52Z</dcterms:created>
  <dcterms:modified xsi:type="dcterms:W3CDTF">2026-04-01T15:53:29Z</dcterms:modified>
</cp:coreProperties>
</file>